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i dokumenti\CESTE\2021\Naravne nesreče\SANACIJA PLAZU NA LC 372101 LONČARJEV DOL - PODVRH\Projekt I.S.B\"/>
    </mc:Choice>
  </mc:AlternateContent>
  <xr:revisionPtr revIDLastSave="0" documentId="13_ncr:1_{4B9F3566-071D-4B35-918E-33C358CFA2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pis KONSTRUKCIJA" sheetId="1" r:id="rId1"/>
    <sheet name="Rekapitulacija" sheetId="2" r:id="rId2"/>
  </sheets>
  <definedNames>
    <definedName name="_pr01">'Popis KONSTRUKCIJA'!$F$4</definedName>
    <definedName name="_pr02">'Popis KONSTRUKCIJA'!$F$91</definedName>
    <definedName name="_pr03">'Popis KONSTRUKCIJA'!$F$208</definedName>
    <definedName name="_pr04">'Popis KONSTRUKCIJA'!#REF!</definedName>
    <definedName name="_pr05">'Popis KONSTRUKCIJA'!$F$331</definedName>
    <definedName name="_pr06">'Popis KONSTRUKCIJA'!$F$452</definedName>
    <definedName name="_pr08">'Popis KONSTRUKCIJA'!$F$475</definedName>
    <definedName name="_pr09">'Popis KONSTRUKCIJA'!$F$494</definedName>
    <definedName name="_pr10">'Popis KONSTRUKCIJA'!#REF!</definedName>
    <definedName name="_pr11">'Popis KONSTRUKCIJA'!#REF!</definedName>
    <definedName name="_pr12">'Popis KONSTRUKCIJA'!#REF!</definedName>
    <definedName name="_xlnm.Print_Area" localSheetId="0">'Popis KONSTRUKCIJA'!$A$1:$F$501</definedName>
    <definedName name="SK_GRADBENA">'Popis KONSTRUKCIJA'!$F$450</definedName>
    <definedName name="SK_HORTIKULTURA">'Popis KONSTRUKCIJA'!#REF!</definedName>
    <definedName name="SK_ODVODNJAVANJE">'Popis KONSTRUKCIJA'!$F$330</definedName>
    <definedName name="SK_OPREM">'Popis KONSTRUKCIJA'!$F$472</definedName>
    <definedName name="SK_PLESKARSKA">'Popis KONSTRUKCIJA'!#REF!</definedName>
    <definedName name="SK_PRIPRAVA">'Popis KONSTRUKCIJA'!$F$88</definedName>
    <definedName name="SK_RAZNO">'Popis KONSTRUKCIJA'!$F$500</definedName>
    <definedName name="sk_TESARSKA">'Popis KONSTRUKCIJA'!#REF!</definedName>
    <definedName name="SK_TUJE">'Popis KONSTRUKCIJA'!$F$491</definedName>
    <definedName name="SK_VJEKLU">'Popis KONSTRUKCIJA'!#REF!</definedName>
    <definedName name="SK_VOZIŠČNE">'Popis KONSTRUKCIJA'!$F$238</definedName>
    <definedName name="SK_ZEMELJSKA">'Popis KONSTRUKCIJA'!$F$205</definedName>
  </definedNames>
  <calcPr calcId="181029"/>
</workbook>
</file>

<file path=xl/calcChain.xml><?xml version="1.0" encoding="utf-8"?>
<calcChain xmlns="http://schemas.openxmlformats.org/spreadsheetml/2006/main">
  <c r="F434" i="1" l="1"/>
  <c r="F296" i="1" l="1"/>
  <c r="F320" i="1"/>
  <c r="F316" i="1"/>
  <c r="F312" i="1"/>
  <c r="F324" i="1"/>
  <c r="F308" i="1"/>
  <c r="F304" i="1"/>
  <c r="F282" i="1"/>
  <c r="F278" i="1"/>
  <c r="F228" i="1"/>
  <c r="F224" i="1"/>
  <c r="F220" i="1"/>
  <c r="F196" i="1"/>
  <c r="F192" i="1"/>
  <c r="F124" i="1"/>
  <c r="F120" i="1"/>
  <c r="F101" i="1"/>
  <c r="F105" i="1"/>
  <c r="F56" i="1"/>
  <c r="F390" i="1"/>
  <c r="F292" i="1"/>
  <c r="F394" i="1"/>
  <c r="F38" i="1"/>
  <c r="F468" i="1"/>
  <c r="F464" i="1"/>
  <c r="F460" i="1"/>
  <c r="F472" i="1" l="1"/>
  <c r="F236" i="1"/>
  <c r="F213" i="1"/>
  <c r="C11" i="2" l="1"/>
  <c r="F264" i="1"/>
  <c r="F260" i="1"/>
  <c r="F256" i="1"/>
  <c r="F34" i="1"/>
  <c r="F238" i="1"/>
  <c r="C8" i="2" s="1"/>
  <c r="F430" i="1" l="1"/>
  <c r="F386" i="1" l="1"/>
  <c r="F398" i="1"/>
  <c r="F418" i="1"/>
  <c r="F414" i="1"/>
  <c r="F410" i="1"/>
  <c r="F406" i="1"/>
  <c r="F336" i="1"/>
  <c r="F246" i="1"/>
  <c r="F158" i="1"/>
  <c r="F154" i="1"/>
  <c r="F148" i="1"/>
  <c r="F144" i="1"/>
  <c r="F114" i="1" l="1"/>
  <c r="F426" i="1"/>
  <c r="F300" i="1"/>
  <c r="F268" i="1"/>
  <c r="F162" i="1"/>
  <c r="F132" i="1"/>
  <c r="F286" i="1"/>
  <c r="F252" i="1"/>
  <c r="F330" i="1" s="1"/>
  <c r="F109" i="1"/>
  <c r="F30" i="1"/>
  <c r="F380" i="1"/>
  <c r="F376" i="1"/>
  <c r="F372" i="1"/>
  <c r="F364" i="1"/>
  <c r="F274" i="1"/>
  <c r="F186" i="1"/>
  <c r="F178" i="1"/>
  <c r="F128" i="1"/>
  <c r="F448" i="1"/>
  <c r="F444" i="1"/>
  <c r="F328" i="1"/>
  <c r="F182" i="1"/>
  <c r="F86" i="1"/>
  <c r="F80" i="1"/>
  <c r="F76" i="1"/>
  <c r="F70" i="1"/>
  <c r="F64" i="1"/>
  <c r="F48" i="1"/>
  <c r="F22" i="1"/>
  <c r="F18" i="1"/>
  <c r="F14" i="1"/>
  <c r="F10" i="1"/>
  <c r="F97" i="1"/>
  <c r="F53" i="1"/>
  <c r="F44" i="1"/>
  <c r="F138" i="1"/>
  <c r="F168" i="1"/>
  <c r="F172" i="1"/>
  <c r="F203" i="1"/>
  <c r="F340" i="1"/>
  <c r="F346" i="1"/>
  <c r="F350" i="1"/>
  <c r="F356" i="1"/>
  <c r="F360" i="1"/>
  <c r="F368" i="1"/>
  <c r="F450" i="1" l="1"/>
  <c r="F491" i="1"/>
  <c r="C12" i="2" s="1"/>
  <c r="F205" i="1"/>
  <c r="F88" i="1"/>
  <c r="C9" i="2"/>
  <c r="F498" i="1" l="1"/>
  <c r="C7" i="2"/>
  <c r="F500" i="1"/>
  <c r="C10" i="2"/>
  <c r="C6" i="2"/>
  <c r="C13" i="2" l="1"/>
  <c r="C14" i="2" s="1"/>
  <c r="C16" i="2" s="1"/>
  <c r="C17" i="2" l="1"/>
  <c r="C18" i="2" s="1"/>
</calcChain>
</file>

<file path=xl/sharedStrings.xml><?xml version="1.0" encoding="utf-8"?>
<sst xmlns="http://schemas.openxmlformats.org/spreadsheetml/2006/main" count="447" uniqueCount="366">
  <si>
    <t>PRIPRAVLJALNA DELA</t>
  </si>
  <si>
    <r>
      <t>m</t>
    </r>
    <r>
      <rPr>
        <vertAlign val="superscript"/>
        <sz val="10"/>
        <rFont val="Arial CE"/>
        <family val="2"/>
        <charset val="238"/>
      </rPr>
      <t xml:space="preserve">2    </t>
    </r>
  </si>
  <si>
    <t>PRIPRAVLJALNA DELA SKUPAJ:</t>
  </si>
  <si>
    <t>kom</t>
  </si>
  <si>
    <r>
      <t>m</t>
    </r>
    <r>
      <rPr>
        <vertAlign val="superscript"/>
        <sz val="10"/>
        <rFont val="Arial CE"/>
        <family val="2"/>
        <charset val="238"/>
      </rPr>
      <t>3</t>
    </r>
  </si>
  <si>
    <t>kg</t>
  </si>
  <si>
    <r>
      <t>m</t>
    </r>
    <r>
      <rPr>
        <vertAlign val="superscript"/>
        <sz val="10"/>
        <rFont val="Arial CE"/>
        <family val="2"/>
        <charset val="238"/>
      </rPr>
      <t xml:space="preserve">1    </t>
    </r>
  </si>
  <si>
    <t>ODVODNJAVANJE</t>
  </si>
  <si>
    <t>ODVODNJAVANJE SKUPAJ:</t>
  </si>
  <si>
    <t>RAZNO</t>
  </si>
  <si>
    <t>RAZNO SKUPAJ:</t>
  </si>
  <si>
    <t>01. PRIPRAVLJALNA DELA</t>
  </si>
  <si>
    <t>02. ZEMELJSKA DELA</t>
  </si>
  <si>
    <t xml:space="preserve">SKUPAJ </t>
  </si>
  <si>
    <t>kom. popust</t>
  </si>
  <si>
    <t>SKUPAJ</t>
  </si>
  <si>
    <t>1.</t>
  </si>
  <si>
    <t>2.</t>
  </si>
  <si>
    <t>3.</t>
  </si>
  <si>
    <t>VOZIŠČNE KONSTRUKCIJE</t>
  </si>
  <si>
    <t>03. VOZIŠČNE KONSTRUKCIJE</t>
  </si>
  <si>
    <t>4.</t>
  </si>
  <si>
    <t>04. ODVODNJAVANJE</t>
  </si>
  <si>
    <t>5.</t>
  </si>
  <si>
    <t>GRADBENA IN OBRTNIŠKA DELA</t>
  </si>
  <si>
    <t>05. GRADBENA IN OBRTNIŠKA DELA</t>
  </si>
  <si>
    <t>5.7</t>
  </si>
  <si>
    <t>GRADBENA IN OBRTNIŠKA DELA SKUPAJ:</t>
  </si>
  <si>
    <t>6.</t>
  </si>
  <si>
    <t>7.</t>
  </si>
  <si>
    <t>TUJE STORITVE</t>
  </si>
  <si>
    <t>07. TUJE STORITVE</t>
  </si>
  <si>
    <t>TUJE STORITVE SKUPAJ:</t>
  </si>
  <si>
    <t>9.</t>
  </si>
  <si>
    <t>09. RAZNO</t>
  </si>
  <si>
    <t xml:space="preserve"> </t>
  </si>
  <si>
    <t>ZEMELJSKA DELA IN TEMELJENJE SKUPAJ:</t>
  </si>
  <si>
    <t>52 222</t>
  </si>
  <si>
    <t>5.9.9</t>
  </si>
  <si>
    <t>Zaščita betona s pleskanjem</t>
  </si>
  <si>
    <t>REKAPITULACIJA</t>
  </si>
  <si>
    <t>7.8.</t>
  </si>
  <si>
    <t>Nadzor</t>
  </si>
  <si>
    <t>78 111</t>
  </si>
  <si>
    <t>7.9.</t>
  </si>
  <si>
    <t>Izdelava projektov</t>
  </si>
  <si>
    <t>79 100</t>
  </si>
  <si>
    <t>91 111</t>
  </si>
  <si>
    <t>1.1</t>
  </si>
  <si>
    <t>Geodetska dela</t>
  </si>
  <si>
    <t>5.1</t>
  </si>
  <si>
    <t>25 111</t>
  </si>
  <si>
    <t>m2</t>
  </si>
  <si>
    <t>m3</t>
  </si>
  <si>
    <t>5.4</t>
  </si>
  <si>
    <t>Zidarska in kamnoseška dela</t>
  </si>
  <si>
    <t>5.8</t>
  </si>
  <si>
    <t>Ključavničarska dela</t>
  </si>
  <si>
    <t>m</t>
  </si>
  <si>
    <t>53 121</t>
  </si>
  <si>
    <t>6.1</t>
  </si>
  <si>
    <t>Pokončna oprema cest</t>
  </si>
  <si>
    <t>2.4</t>
  </si>
  <si>
    <t>Nasipi, zasipi, klini</t>
  </si>
  <si>
    <t>2.5</t>
  </si>
  <si>
    <t>Brežine in zelenice</t>
  </si>
  <si>
    <t>ur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</si>
  <si>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</si>
  <si>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4.4</t>
  </si>
  <si>
    <t>4.1</t>
  </si>
  <si>
    <t xml:space="preserve">    </t>
  </si>
  <si>
    <t>Jaški</t>
  </si>
  <si>
    <t>Projekt  PID</t>
  </si>
  <si>
    <t>1.2</t>
  </si>
  <si>
    <t>Čiščenje terena</t>
  </si>
  <si>
    <t>2.9</t>
  </si>
  <si>
    <t>Razprostiranje odvečne zemljine</t>
  </si>
  <si>
    <t>m1</t>
  </si>
  <si>
    <r>
      <t>m</t>
    </r>
    <r>
      <rPr>
        <vertAlign val="superscript"/>
        <sz val="10"/>
        <rFont val="Arial CE"/>
        <family val="2"/>
        <charset val="238"/>
      </rPr>
      <t xml:space="preserve">2  </t>
    </r>
  </si>
  <si>
    <t>Razprostiranje odvečne težke zemljine  na deponiji.</t>
  </si>
  <si>
    <t>06. OPREMA</t>
  </si>
  <si>
    <t>2.1</t>
  </si>
  <si>
    <t>Izkopi</t>
  </si>
  <si>
    <t>5.2</t>
  </si>
  <si>
    <t>Dela z jeklom</t>
  </si>
  <si>
    <t>5.3</t>
  </si>
  <si>
    <t>4.3</t>
  </si>
  <si>
    <t>Globinsko odvodnjavanje-kanalizacija</t>
  </si>
  <si>
    <t>Injektiranje</t>
  </si>
  <si>
    <t>2.2</t>
  </si>
  <si>
    <t>Planum temeljnih tal</t>
  </si>
  <si>
    <t>2.8</t>
  </si>
  <si>
    <t>Zagatne stene</t>
  </si>
  <si>
    <t>Tesarska dela</t>
  </si>
  <si>
    <t>2.7</t>
  </si>
  <si>
    <t>Piloti</t>
  </si>
  <si>
    <t>m1 pilota</t>
  </si>
  <si>
    <r>
      <t>m3</t>
    </r>
    <r>
      <rPr>
        <vertAlign val="superscript"/>
        <sz val="10"/>
        <rFont val="Arial CE"/>
        <family val="2"/>
        <charset val="238"/>
      </rPr>
      <t xml:space="preserve">  </t>
    </r>
  </si>
  <si>
    <t>Dobava in postavitev rebrastih palic iz visokovrednega naravno trdega jekla S 500-B  s premerom 14 mm in večjim za srednje zahtevno ojačitev.</t>
  </si>
  <si>
    <t xml:space="preserve"> 11 312</t>
  </si>
  <si>
    <t xml:space="preserve">m2     </t>
  </si>
  <si>
    <r>
      <t xml:space="preserve">kom </t>
    </r>
    <r>
      <rPr>
        <vertAlign val="superscript"/>
        <sz val="10"/>
        <rFont val="Arial CE"/>
        <family val="2"/>
        <charset val="238"/>
      </rPr>
      <t xml:space="preserve">  </t>
    </r>
  </si>
  <si>
    <t>Metod Krajnc,dipl ing.gr.</t>
  </si>
  <si>
    <t>22% DDV</t>
  </si>
  <si>
    <r>
      <t>m</t>
    </r>
    <r>
      <rPr>
        <vertAlign val="superscript"/>
        <sz val="10"/>
        <rFont val="Arial CE"/>
        <family val="2"/>
        <charset val="238"/>
      </rPr>
      <t>3(raščenih)</t>
    </r>
  </si>
  <si>
    <t>km</t>
  </si>
  <si>
    <t>kos</t>
  </si>
  <si>
    <t>11 651</t>
  </si>
  <si>
    <t>ura</t>
  </si>
  <si>
    <t xml:space="preserve">Porušitev in odstranitev voziščnih konstrukcij </t>
  </si>
  <si>
    <t>1.2.4</t>
  </si>
  <si>
    <t>1.2.3</t>
  </si>
  <si>
    <t>Porušitev in odstranitev objektov</t>
  </si>
  <si>
    <t>1.3</t>
  </si>
  <si>
    <t>Ostala preddela</t>
  </si>
  <si>
    <t>1.3.1</t>
  </si>
  <si>
    <t>Omejitev prometa</t>
  </si>
  <si>
    <t>13 111</t>
  </si>
  <si>
    <t>1.3.2</t>
  </si>
  <si>
    <t>Pripravljalna dela pri objektih</t>
  </si>
  <si>
    <t>13 311</t>
  </si>
  <si>
    <t>1.3.4</t>
  </si>
  <si>
    <t>Odškodnine</t>
  </si>
  <si>
    <t>13 452</t>
  </si>
  <si>
    <t xml:space="preserve">Nadomestilo zaradi zastoja celotne gradnje, zaradi višje sile po odredbi nadzornika, več kot en dan </t>
  </si>
  <si>
    <t>dan</t>
  </si>
  <si>
    <t xml:space="preserve">ZEMELJSKA DELA </t>
  </si>
  <si>
    <t>2.3</t>
  </si>
  <si>
    <t>25 151</t>
  </si>
  <si>
    <t>29 133</t>
  </si>
  <si>
    <r>
      <t>m 2</t>
    </r>
    <r>
      <rPr>
        <vertAlign val="superscript"/>
        <sz val="10"/>
        <rFont val="Arial CE"/>
        <family val="2"/>
        <charset val="238"/>
      </rPr>
      <t xml:space="preserve">  </t>
    </r>
  </si>
  <si>
    <t>52 216</t>
  </si>
  <si>
    <t>Dela s cementnim betonom</t>
  </si>
  <si>
    <t>53 343</t>
  </si>
  <si>
    <t>5.9.</t>
  </si>
  <si>
    <t>Zaščitna dela</t>
  </si>
  <si>
    <t>5.5</t>
  </si>
  <si>
    <t>Dela pri popravilu objektov</t>
  </si>
  <si>
    <t>5.9/2</t>
  </si>
  <si>
    <t>Hidroizolacije- cestnih objektov</t>
  </si>
  <si>
    <t>59 453</t>
  </si>
  <si>
    <t>59 842</t>
  </si>
  <si>
    <t>12 323</t>
  </si>
  <si>
    <t>12 383</t>
  </si>
  <si>
    <t>21 993</t>
  </si>
  <si>
    <t>22 112</t>
  </si>
  <si>
    <t>27 171</t>
  </si>
  <si>
    <t>44 961</t>
  </si>
  <si>
    <t>Dobava, priprava in vgraditev mešanice navadnega cementnega betona C 16/20(MB 20 v prerez do 0,10m3/m2-m.)</t>
  </si>
  <si>
    <t xml:space="preserve">Doplačilo za uvrtane pilote  v mehki kamenini </t>
  </si>
  <si>
    <t xml:space="preserve">
                            </t>
  </si>
  <si>
    <t>53 612</t>
  </si>
  <si>
    <t>53 613</t>
  </si>
  <si>
    <t>53 614</t>
  </si>
  <si>
    <t>1.2.1</t>
  </si>
  <si>
    <t>Odstranitev grmovja, dreves,panjev</t>
  </si>
  <si>
    <t xml:space="preserve">m2  </t>
  </si>
  <si>
    <t>21 323</t>
  </si>
  <si>
    <t>21 114</t>
  </si>
  <si>
    <t>OPREMA  CESTE</t>
  </si>
  <si>
    <t>OPREMA CESTE SKUPAJ:</t>
  </si>
  <si>
    <t>28 117</t>
  </si>
  <si>
    <t>4.2</t>
  </si>
  <si>
    <t>Globinsko odvodnjavanje-drenaže</t>
  </si>
  <si>
    <r>
      <t>m</t>
    </r>
    <r>
      <rPr>
        <vertAlign val="superscript"/>
        <sz val="10"/>
        <rFont val="Arial CE"/>
        <family val="2"/>
        <charset val="238"/>
      </rPr>
      <t xml:space="preserve">1  </t>
    </r>
  </si>
  <si>
    <t>43 541</t>
  </si>
  <si>
    <t>21 994</t>
  </si>
  <si>
    <r>
      <t xml:space="preserve">
</t>
    </r>
    <r>
      <rPr>
        <sz val="10"/>
        <rFont val="Arial CE"/>
        <charset val="238"/>
      </rPr>
      <t xml:space="preserve">
                            </t>
    </r>
  </si>
  <si>
    <t>24 218</t>
  </si>
  <si>
    <t>42 166</t>
  </si>
  <si>
    <t>Doplačilo za delo med gostim opažem, cevi za kanalizacijo  premera  do 30cm</t>
  </si>
  <si>
    <t>dni</t>
  </si>
  <si>
    <r>
      <t>kom</t>
    </r>
    <r>
      <rPr>
        <vertAlign val="superscript"/>
        <sz val="10"/>
        <rFont val="Arial CE"/>
        <family val="2"/>
        <charset val="238"/>
      </rPr>
      <t xml:space="preserve">  </t>
    </r>
  </si>
  <si>
    <t>58 821</t>
  </si>
  <si>
    <t>11 122</t>
  </si>
  <si>
    <t>11 222</t>
  </si>
  <si>
    <t>Postavitev in zavarovanje prečnih profilov ostale javne ceste v gričevnatem terenu</t>
  </si>
  <si>
    <t>12 113</t>
  </si>
  <si>
    <t>12 411</t>
  </si>
  <si>
    <t>13 251</t>
  </si>
  <si>
    <t>1.3.3</t>
  </si>
  <si>
    <t>Organizacija gradbišča-Odstanitev gradbišča po končani gradnji in vzpostavitev prizadetih površin v pvotno stanje</t>
  </si>
  <si>
    <t>21 231</t>
  </si>
  <si>
    <t xml:space="preserve">
odkop za pilotno gredo 75x 2x1=150m3
odkop pilotne grede  168x3m3=504m3
</t>
  </si>
  <si>
    <r>
      <t>m</t>
    </r>
    <r>
      <rPr>
        <vertAlign val="superscript"/>
        <sz val="10"/>
        <rFont val="Arial CE"/>
        <family val="2"/>
        <charset val="238"/>
      </rPr>
      <t>3 (raščenih)</t>
    </r>
  </si>
  <si>
    <t>21 224</t>
  </si>
  <si>
    <t>Doplačilo za ročni izkop vezljive zemljine III kat.  V območju  pilotne grede
30x0,5m3/m1=15m3</t>
  </si>
  <si>
    <t>Ločilne, drenažne in filterske plasti ter delovni plato</t>
  </si>
  <si>
    <t>23 114</t>
  </si>
  <si>
    <t>24 119</t>
  </si>
  <si>
    <t>24 111</t>
  </si>
  <si>
    <t>27 123</t>
  </si>
  <si>
    <t>27 163</t>
  </si>
  <si>
    <t>Površinsko  odvodnjavanje</t>
  </si>
  <si>
    <t>41145</t>
  </si>
  <si>
    <t>42 162</t>
  </si>
  <si>
    <t>43 245</t>
  </si>
  <si>
    <t>44 163</t>
  </si>
  <si>
    <t xml:space="preserve">Dobava in vgraditev pokrova iz duktilne litine  z nosilnostjo 250kN, krožnega prereza s premerom 800mm, skupaj z AB prstanom </t>
  </si>
  <si>
    <t>51 222</t>
  </si>
  <si>
    <t>51 321</t>
  </si>
  <si>
    <t xml:space="preserve">Dobava priprava in vgraditev mešanice ojačanega cementnega betona C 30/37 ( MB 35 v prerez nad 0,50 m3/m2-m-OMO 100 v gredo nad piloti 
</t>
  </si>
  <si>
    <t>53 348</t>
  </si>
  <si>
    <t>5.6</t>
  </si>
  <si>
    <t>Sidranje</t>
  </si>
  <si>
    <t>56 472</t>
  </si>
  <si>
    <t xml:space="preserve">
</t>
  </si>
  <si>
    <t>56 473</t>
  </si>
  <si>
    <t>56 572</t>
  </si>
  <si>
    <t>56 878</t>
  </si>
  <si>
    <t xml:space="preserve">Doplačilo za popolni napenjalni preizkus na poiskusnih-testnih sidrih z poročilom
</t>
  </si>
  <si>
    <t xml:space="preserve">Dobava, vgraditev kovinskih pocinkanih tulcev s spiralno armaturo na lokaciji sider, s podaljškom PVC fi 150mm, l=1,0m
</t>
  </si>
  <si>
    <t xml:space="preserve">Dobava in vgraditev merilnih čepov 3kom (vgradijo se v parapetni zid)  vključno z navezavo na dve fiksni točki v območju stabilnega pobočja, za meritve horizontalnih in vertikalnih pomikov </t>
  </si>
  <si>
    <t>54 543</t>
  </si>
  <si>
    <t xml:space="preserve">
</t>
  </si>
  <si>
    <t>Izdelava 2kratnega  premaza jaškov z Hidrozatom 1m od spodaj navzgor</t>
  </si>
  <si>
    <t>54 542</t>
  </si>
  <si>
    <t xml:space="preserve">Izdelava bitumenskega  premaza s hladnim  bitumenskim vezivom - poraba od 0,3 do 0,4kg/m2. Premaz površin ki so v stiku z zemljino </t>
  </si>
  <si>
    <t>Zatesnitev mejnih površin  navideznih  reg na pilotni blazini , na vsakih 6m širokih od 15 do 20 mm in globokih 2cm, s predhodnim premazom bližnjih površin in zapolnitvijo z zmesjo iz umetnih organskih snovi .</t>
  </si>
  <si>
    <t>58 715</t>
  </si>
  <si>
    <t>VOZIŠČNE KONSTRUKCIJE SKUPAJ:</t>
  </si>
  <si>
    <t>Doplačilo za zagotovitev kavlitete betona pilotov C 25/30 XA 1, XC 2, PV II</t>
  </si>
  <si>
    <t>Doplačilo za zagotovitev kavlitete betona parapeta nad pilotno blazino C 30/37 PV II, ,XF 2,XD 3</t>
  </si>
  <si>
    <t>Doplačilo za zagotovitev kavlitete betona blazine nad piloti C 30/37 XF 1, XD 1, PV II</t>
  </si>
  <si>
    <t>Projektantski nadzor. Vrednost postavke je že fiksno določena v PIS-u 
in jo ponudnik ne more/ne sme spreminjati. Obračun projektantskega 
nadzora se bo izvedel po dokazljivih dejanskih stroških na podlagi 
računa izvajalca projektantskega nadzora.</t>
  </si>
  <si>
    <t>12 151</t>
  </si>
  <si>
    <t>12 153</t>
  </si>
  <si>
    <t>Posek in odstranitev dreves z debli do 30cm in odstranitev vej in panjev   les se dostavi lastniku</t>
  </si>
  <si>
    <t xml:space="preserve">Rezanje asfaltne plasti s talno diamantno žago v d=10cm  </t>
  </si>
  <si>
    <t>Črpanje vode v fazi izvedbe pilotov  do 0,5l/s (efektivne ure)</t>
  </si>
  <si>
    <t>odkop pilotne grede  135x2x1,2=324m3</t>
  </si>
  <si>
    <t>130x0,3m3=39m3</t>
  </si>
  <si>
    <t xml:space="preserve">Najem sestavljivega težkega razpiralnega opaža za obdobje 5 dni, nosilnosti min. 4 ton m2, dolžina opaža 8m višine 3m
</t>
  </si>
  <si>
    <t xml:space="preserve">
</t>
  </si>
  <si>
    <t>Obsekavanje uvrtanih kolov iz ojačanega cementnega betona, premera 80cm</t>
  </si>
  <si>
    <t>42 163</t>
  </si>
  <si>
    <r>
      <t xml:space="preserve">Dobava in izdelava vzdolžne drenaže iz plastičnih rebrastih  cevi  DK  fi 200mm, vgrajenih na 10cm sloj betona in obsuta z 0,25m3/m1, frakcije 8-16mm </t>
    </r>
    <r>
      <rPr>
        <b/>
        <sz val="10"/>
        <rFont val="Arial CE"/>
        <charset val="238"/>
      </rPr>
      <t>(perforirana  60%)</t>
    </r>
    <r>
      <rPr>
        <sz val="10"/>
        <rFont val="Arial CE"/>
        <charset val="238"/>
      </rPr>
      <t xml:space="preserve">
</t>
    </r>
  </si>
  <si>
    <t>42 164</t>
  </si>
  <si>
    <r>
      <t xml:space="preserve">Dobava in izdelava vzdolžne drenaže iz plastičnih rebrastih  cevi  DK  fi 250mm, vgrajenih na 10cm sloj betona in obsuta z 0,25m3/m1, frakcije 8-16mm </t>
    </r>
    <r>
      <rPr>
        <b/>
        <sz val="10"/>
        <rFont val="Arial CE"/>
        <charset val="238"/>
      </rPr>
      <t>(perforirana  60%)</t>
    </r>
    <r>
      <rPr>
        <sz val="10"/>
        <rFont val="Arial CE"/>
        <charset val="238"/>
      </rPr>
      <t xml:space="preserve">
</t>
    </r>
  </si>
  <si>
    <t>42 161</t>
  </si>
  <si>
    <r>
      <t xml:space="preserve">Dobava in izdelava vzdolžne drenaže iz plastičnih rebrastih  cevi  DK  fi 315mm, vgrajenih na 15cm  sloj betona C16/20 in obsuta z 0,3m3/m1, frakcije 8-16mm </t>
    </r>
    <r>
      <rPr>
        <b/>
        <sz val="10"/>
        <rFont val="Arial CE"/>
        <family val="2"/>
        <charset val="238"/>
      </rPr>
      <t xml:space="preserve">(perforirana 30%) </t>
    </r>
    <r>
      <rPr>
        <sz val="10"/>
        <rFont val="Arial CE"/>
        <family val="2"/>
        <charset val="238"/>
      </rPr>
      <t xml:space="preserve">
</t>
    </r>
  </si>
  <si>
    <t>Izdelava kanalizacije iz rebrastih PP cevi S8, svetlega premera fi ID 400mm ,vgrajenih na 15cm  sloj betona C16/20 in obsuta z 0,5m3/m1, frakcije 8-16mm za meteorno odvodnjo ceste, dva prepusta</t>
  </si>
  <si>
    <t xml:space="preserve">Izdelava dvostranskega podprtega vezanega opaža za  ukrivljen parapetni zid nad pilotno blazino  višine do 1m, v ceni upoštevati 266m trikotnih letev 2X2cm za vogale in navidezne rege na 6m (vidni beton) 
</t>
  </si>
  <si>
    <t xml:space="preserve">Dobava priprava in vgraditev mešanice ojačanega cementnega betona C 30/37,  ( MB 35 v prerez nad 0,5 m3/m2-m-OMO 100 za pilote 
</t>
  </si>
  <si>
    <t xml:space="preserve">Dobava, vgraditev in prednapenjanje trajnega pet vrvnega geotehničnega sidra po SIA 191 testno  sidro za popolni  preizkus prednapenjanja) , dolžine 17m, vezni del 7m, v ceni upoštevaj vrtanje fi 133mm  17m (od tega cca 10m v zemljini gline in preperine in  8m v peščenem laporju , upoštevaj vse premike vrtalne garniture in zaščitne kape iz prokroma napolnjene z mastjo
</t>
  </si>
  <si>
    <t>Dobava in vgraditev jeklenega "križa" iz ploščatega železa iz pločevine 5/50mm, na dnu pilota, za en kom 12kg</t>
  </si>
  <si>
    <t>Geomehanski nadzor</t>
  </si>
  <si>
    <t>31 123</t>
  </si>
  <si>
    <t>Dobava in izdelava nevezane nosilne plasti 70% magmatskega drobljenca  TD 32  v debelini  25-35 cm(upoštevani priključki) , uvaljanih na 100 Mpa. Upoštevaj finalno izravnavo z grederjem</t>
  </si>
  <si>
    <r>
      <t>m</t>
    </r>
    <r>
      <rPr>
        <vertAlign val="superscript"/>
        <sz val="10"/>
        <rFont val="Arial CE"/>
        <family val="2"/>
        <charset val="238"/>
      </rPr>
      <t xml:space="preserve">3uvaljanega </t>
    </r>
  </si>
  <si>
    <t>3.2.2</t>
  </si>
  <si>
    <t>Vezane obrabne in zaporne plasti-bitumenski betoni</t>
  </si>
  <si>
    <t>32 312</t>
  </si>
  <si>
    <t>32 318</t>
  </si>
  <si>
    <t>3.5.2</t>
  </si>
  <si>
    <t>Robniki</t>
  </si>
  <si>
    <t>3.6</t>
  </si>
  <si>
    <t>Bankine</t>
  </si>
  <si>
    <t>36 122</t>
  </si>
  <si>
    <t>Dobava in izdelava bankine široke 50-75cm iz TD 32 ob lokalni cesti</t>
  </si>
  <si>
    <t>6.4</t>
  </si>
  <si>
    <t xml:space="preserve">Oprema za zavarovanje </t>
  </si>
  <si>
    <t>64 111</t>
  </si>
  <si>
    <t>64 141</t>
  </si>
  <si>
    <t>Dobava in vgraditev pocinkanega odbojnika za varnostno ograjo</t>
  </si>
  <si>
    <t>64 147</t>
  </si>
  <si>
    <t>Doplačilo za vgraditev zaključnice  za varnostno ograjo</t>
  </si>
  <si>
    <t xml:space="preserve">Čiščenje zaraščenih robov ceste z manjšim grmovjem do 10cm   </t>
  </si>
  <si>
    <t>Izvedba kamnito betonskega zidu na eno lice iz magmatskih kamenin-. Razmerje kamen-beton 60%-40%(C 16/20)(rege obdelane)</t>
  </si>
  <si>
    <t>54 236</t>
  </si>
  <si>
    <r>
      <t>m</t>
    </r>
    <r>
      <rPr>
        <vertAlign val="superscript"/>
        <sz val="10"/>
        <rFont val="Arial CE"/>
        <family val="2"/>
        <charset val="238"/>
      </rPr>
      <t xml:space="preserve">3   </t>
    </r>
  </si>
  <si>
    <r>
      <t>m</t>
    </r>
    <r>
      <rPr>
        <vertAlign val="superscript"/>
        <sz val="10"/>
        <rFont val="Arial CE"/>
        <family val="2"/>
        <charset val="238"/>
      </rPr>
      <t xml:space="preserve">2 </t>
    </r>
  </si>
  <si>
    <t xml:space="preserve">Postavitev in zavarovanje prečnih profilov za zakoličbo objekta nad 200m2, piloti, kamnita rebra, odvodnja, jaški,  </t>
  </si>
  <si>
    <t>Porušitev in odstranitev  asfaltne krovne plasti debeline do 10cm v območju ceste (z  odvozom na deponijo koncensijonarja do 25km  ),</t>
  </si>
  <si>
    <t>12 431</t>
  </si>
  <si>
    <t>Zavarovanje gradbišča v času gradnje s popolno  zaporo prometa in postavitev  prometne ureditve za obvoz in vzdrževanje za obdobje 150 dni.</t>
  </si>
  <si>
    <t>Organizacija gradbišča (dovoz mehanizacije,gradbiščni provizoriji,gradbiščna ograja, pribor, orodje, priključki elektrike in vode, ureditev skladno z varnostnim načrtom)</t>
  </si>
  <si>
    <t>Površinski Izkop-odriv plodne  zemljine I-II kat. V debelini 20cm strojno z nakladanjem in odvozom do 500m.</t>
  </si>
  <si>
    <t>21 234</t>
  </si>
  <si>
    <t>Široki izkop  zemljine (III-IVkat) za izvedbo razširitve ceste in  platoja kamnito betonskih zidov ob cesti in kamnite pete ob desnem robu  z  odvozom do 5km</t>
  </si>
  <si>
    <t>21 324</t>
  </si>
  <si>
    <t>21 335</t>
  </si>
  <si>
    <r>
      <t xml:space="preserve">Izkop  zemljine (IV-V.kat) za drenažo, meteorno odvodnjo  in  kamnito betonski zid                                                                    , dno pravnano </t>
    </r>
    <r>
      <rPr>
        <sz val="10"/>
        <rFont val="Arial"/>
        <family val="2"/>
      </rPr>
      <t>± 2cm</t>
    </r>
    <r>
      <rPr>
        <sz val="10"/>
        <rFont val="Arial CE"/>
        <charset val="238"/>
      </rPr>
      <t xml:space="preserve"> v ceni upoštevaj  odvoz na deponijo do 5km</t>
    </r>
  </si>
  <si>
    <t xml:space="preserve">
</t>
  </si>
  <si>
    <t xml:space="preserve">Široki izkop vezljive zemljine III-IV kat. Za izvedbo drenaž , kamnito betonski zid in odvoz  na  deponijo do 5km ; </t>
  </si>
  <si>
    <t xml:space="preserve">   </t>
  </si>
  <si>
    <t xml:space="preserve">Ureditev planuma temeljnih tal v območju dograditve ceste  </t>
  </si>
  <si>
    <t xml:space="preserve">Izdelava delovnega platoja iz kamnitega lomljenega materiala 0-120mm v plasteh debeline 30-50cm, material se kasneje uporabi za dograditev pete ob desne robu ceste , upoštevaj odstranitev 
130x3m3/m1=390m3
</t>
  </si>
  <si>
    <t>135x1,5x1,0=202,5</t>
  </si>
  <si>
    <t>Humaniziranje brežin brez valjanja, v debelini nad 15cm (humos iz  deponije) in enkratni preod z rot brano,</t>
  </si>
  <si>
    <t xml:space="preserve">Doplačilo za zatravitev s semenom z dodatkom umetnih gnojil (300kg/ha) in nastiljem slame </t>
  </si>
  <si>
    <t xml:space="preserve">Dobava, vgraditev in vzdrževanje lesene zagatne stene nasipa delovnega platoja za pilotiranje   iz smerekovih pilotov fi 25-30cm na rastru 100cm  l=4m, in založeni z hlodovino fi 20-25cm v višino 1-2m, po izvedbi odstranitev in shramba za nadaljna dela </t>
  </si>
  <si>
    <t>28 116</t>
  </si>
  <si>
    <t xml:space="preserve">Dobava in vgraditev tirnic SŽ l=4-6m, na rastru 1,0m (200-300kg po kom ) v območju zavarovanja izkopa izvedbe zidov, tirnice se odrežejo na konico, dolžine 30cm in  zabijejo (z pnevmatskim kladivom na bagerju teže cca 22-25 ton in nabijalo 1500kg, tirnice se po izvedbi 30m zidu izvlečejo in zavarujejo brežino naslednjih kampad, </t>
  </si>
  <si>
    <t xml:space="preserve">Izdelava nosilne plasti bituminiziranega prodca AC 22,base B 50/70
 (BNZP 22) v debelini 6cm za dograditev ceste v območju posega </t>
  </si>
  <si>
    <t>32 222</t>
  </si>
  <si>
    <t>Izdelava obrabne plasti za tesnilno plast iz asfaltne zmesi bitumenskega betona iz  silikatnih zrn AC 11,surf B 70/100,A3 
(0/11S ),d=4cm.(upoštevaj predhodno čiščenje in pobrizg z emulzijo)</t>
  </si>
  <si>
    <t xml:space="preserve">Tamponska priprava in izdelava  asfaltne mulde š=50cm in globine 6cm v enaki sestavi in debelini kot  cesta 
 </t>
  </si>
  <si>
    <r>
      <t xml:space="preserve">Dobava in izdelava vzdolžne drenaže iz plastičnih rebrastih  cevi  DK  fi 110mm, vgrajenih na 15cm sloj betona C16/20  in obsuta z 0,15m3/m1, frakcije 8-16mm </t>
    </r>
    <r>
      <rPr>
        <b/>
        <sz val="10"/>
        <rFont val="Arial CE"/>
        <family val="2"/>
        <charset val="238"/>
      </rPr>
      <t xml:space="preserve">(perforirana  60%) 
</t>
    </r>
    <r>
      <rPr>
        <sz val="10"/>
        <rFont val="Arial CE"/>
        <charset val="238"/>
      </rPr>
      <t>v plazu  324m 
ob cesti   90m</t>
    </r>
    <r>
      <rPr>
        <sz val="10"/>
        <rFont val="Arial CE"/>
        <family val="2"/>
        <charset val="238"/>
      </rPr>
      <t xml:space="preserve">
</t>
    </r>
  </si>
  <si>
    <r>
      <t xml:space="preserve">Dobava in izdelava vzdolžne drenaže iz plastičnih rebrastih  cevi  DK  fi 150mm, vgrajenih na 10cm sloj betona in obsuta z 0,2m3/m1, frakcije 8-16mm </t>
    </r>
    <r>
      <rPr>
        <b/>
        <sz val="10"/>
        <rFont val="Arial CE"/>
        <charset val="238"/>
      </rPr>
      <t xml:space="preserve">(perforirana  60%)
</t>
    </r>
    <r>
      <rPr>
        <sz val="10"/>
        <rFont val="Arial CE"/>
        <charset val="238"/>
      </rPr>
      <t xml:space="preserve">drenažana plazu 258m
ob cesti 48m
</t>
    </r>
  </si>
  <si>
    <t>43 246</t>
  </si>
  <si>
    <t xml:space="preserve">Izdelava kanalizacije iz rebrastih PP cevi S8, svetlega premera fi ID 500mm ,vgrajenih na 15cm  sloj betona C16/20 in obsuta z 0,6m3/m1, frakcije 8-16mm za meteorno odvodnjo ceste, </t>
  </si>
  <si>
    <t xml:space="preserve">Izdelava kanalizacije iz rebrastih PP cevi S8, svetlega premera fi ID 600mm ,vgrajenih na 15cm  sloj betona C16/20 in obsuta z 0,7m3/m1, frakcije 8-16mm za meteorno odvodnjo ceste, </t>
  </si>
  <si>
    <t>44 131</t>
  </si>
  <si>
    <t xml:space="preserve">Izdelava jaška iz cementnega betona, krožnega prereza s premerom 50cm, globokega  1m, na podbeton C 16/20 d=15cm z LŽ rešetko izduktilne litine  z nosilnostjo 400kN, skupaj z AB prstanom </t>
  </si>
  <si>
    <t>44 143</t>
  </si>
  <si>
    <t>44 173</t>
  </si>
  <si>
    <t>44 183</t>
  </si>
  <si>
    <t>44 185</t>
  </si>
  <si>
    <t xml:space="preserve">Izdelava jaška iz AB cementnega betona, krožnega prereza s premerom 140cm, globokega  5-6m, na podbeton C 16/20 d=15cm z bet.pokrovom nosilnosti 5 ton, z manjšim pokrovom fi 30cm v sredini,(upoštevati navezavo meteorne-drenažne kanalizacije ),cevi jaška se naj 50cm nad koto iztoka proti zaledju navrtajo v območju drenažnega filtra, luknje fi 30mm 10kom na jašek Vtok v jašek se ne zatesni, iztok se zatesni popolonoma </t>
  </si>
  <si>
    <t xml:space="preserve">Izdelava jaška iz AB cementnega betona, krožnega prereza s premerom 120cm, globokega  6m, na podbeton C 16/20 d=15cm z bet.pokrovom nosilnosti 5 ton z manjšim pokrovom fi 50cm v sredini,(upoštevati navezavo meteorne-drenažne kanalizacije ),cevi jaška se naj 30cm nad koto iztoka proti zaledju navrtajo v območju drenažnega filtra, luknje fi 30mm 10kom na jašek Vtok v jašek se ne zatesni, iztok se zatesni popolonoma </t>
  </si>
  <si>
    <t xml:space="preserve">Izdelava jaška iz AB cementnega betona, krožnega prereza s premerom 120cm, globokega  1,5-2,0m, na podbeton C 16/20 d=15cm z bet.pokrovom nosilnosti 5 ton z manjšim pokrovom fi 50cm v sredini,(upoštevati navezavo meteorne-drenažne kanalizacije ), Vtok v jašek se ne zatesni, iztok se zatesni popolonoma </t>
  </si>
  <si>
    <t xml:space="preserve">Izdelava jaška iz cementnega betona, krožnega prereza s premerom 100cm, globokega  4-5m, na podbeton C 16/20 d=15cm z bet.pokrovom nosilnosti 5 ton z manjšim pokrovom fi 30cm v sredini,(upoštevati navezavo meteorne-drenažne kanalizacije ),cevi jaška se naj 50cm nad koto iztoka proti zaledju navrtajo v območju drenažnega filtra, luknje fi 30mm 10kom na jašek Vtok v jašek se ne zatesni, iztok se zatesni popolonoma </t>
  </si>
  <si>
    <t xml:space="preserve">Izdelava jaška iz cementnega betona, krožnega prereza s premerom 100cm, globokega  1,5-2,0m, na podbeton C 16/20 d=15cm z bet.pokrovom nosilnosti 5 ton z manjšim pokrovom fi 30cm v sredini,(upoštevati navezavo meteorne-drenažne kanalizacije ),Vtok v jašek se ne zatesni, iztok se zatesni popolonoma  </t>
  </si>
  <si>
    <t xml:space="preserve">Izdelava jaška iz cementnega betona, krožnega prereza s premerom 80cm, globokega  4-5m, na podbeton C 16/20 d=15cm z bet.pokrovom nosilnosti 5 ton z manjšim pokrovom fi 30cm v sredini,(upoštevati navezavo meteorne-drenažne kanalizacije ),cevi jaška se naj 30cm nad koto iztoka proti zaledju navrtajo v območju drenažnega filtra, luknje fi 30mm 10kom na jašek Vtok v jašek se ne zatesni, iztok se zatesni popolonoma </t>
  </si>
  <si>
    <t xml:space="preserve">Izdelava jaška iz cementnega betona, krožnega prereza s premerom 80cm, globokega  1,5-2m, na podbeton C 16/20 d=15cm z bet.pokrovom nosilnosti 5 ton z manjšim pokrovom fi 30cm v sredini,(upoštevati navezavo meteorne-drenažne kanalizacije ),cevi jaška se naj 30cm nad koto iztoka proti zaledju navrtajo v območju drenažnega filtra, luknje fi 30mm 10kom na jašek Vtok v jašek se ne zatesni, iztok se zatesni popolonoma </t>
  </si>
  <si>
    <t>44 166</t>
  </si>
  <si>
    <t>44 175</t>
  </si>
  <si>
    <t>44 195</t>
  </si>
  <si>
    <t>Izdelava jaška iz cementnega betona, krožnega prereza s premerom 60cm, globokega  1,5-2m, na podbeton C 16/20 d=15cm z bet.pokrovom nosilnosti 5 ton</t>
  </si>
  <si>
    <t>Izdelava dvostranskega podpretga  vezanega opaža , za ukrivljen temelj, delno poševen opaž , v ceni upoštevati 1028m trikotnih letev 2X2cm za vogale in navidezne rege na 6m 
-pilotna blazine 289m2+3m2 za "šuberje", če se bo pilotna blazina izvajala fazno
-AB kapa nad  zidom 306m2</t>
  </si>
  <si>
    <t xml:space="preserve">parapetni zid 109m2+  prečni delovni stiki 1,0m2 </t>
  </si>
  <si>
    <t xml:space="preserve">Dobava in izdelava kamnite obloge s lomljenimi skalami d=50-70cm v območju zaključka zidov </t>
  </si>
  <si>
    <t>Izdelava prevleke z epoxidno cementno malto v debelini 1cm na dnu  jaškov ob cesti</t>
  </si>
  <si>
    <t xml:space="preserve">Dobava in vgraditev jeklenega pocinkanega stebrička dolžina 1900mm za varnostno ograjo, na rastru 4m </t>
  </si>
  <si>
    <t xml:space="preserve">Opomba:Ta predračun zajema,konstrukcijo, odvodnjo  in nadgradnjo ceste, investitor uredi služnost na parcelah  
               </t>
  </si>
  <si>
    <t>Posnetek končnega  stanja in izdelava geodetskega načrta</t>
  </si>
  <si>
    <t>Posek in odstranitev dreves z debli nad 50cm in odstranitev vej, in panjev les se dostavi lastniku</t>
  </si>
  <si>
    <t>1897,5m2</t>
  </si>
  <si>
    <t xml:space="preserve">
ob robu ceste 620x 3x0,2=372m3 material se odpelje na deponijo do 500m
odvodnja v območju drenaž v območju J3-J4                120x50x0,2=960m3
odvodnja v območju drenaž v območju J5                       85x12x0,2=204m3
odvodnja v območju drenaž v območju nad J13            110x90x0,2=1980m3
odvodnja v območju odvodnje v območju J10-J12-J13 178x12x0,2=  449m3
</t>
  </si>
  <si>
    <t>120x3m3/m1=360m3</t>
  </si>
  <si>
    <t>Izkop vezljive zemljine III kat. V območju desnega  roba ceste za izvedbo delovnega platoja za pilotiranje, material se odmeta izza zagatne stene</t>
  </si>
  <si>
    <r>
      <t>m3</t>
    </r>
    <r>
      <rPr>
        <vertAlign val="superscript"/>
        <sz val="10"/>
        <rFont val="Arial CE"/>
        <family val="2"/>
        <charset val="238"/>
      </rPr>
      <t xml:space="preserve"> neto</t>
    </r>
  </si>
  <si>
    <t xml:space="preserve">kamnita peta 232x1,75x1,2=487,2m3
rolirana brežina 224m3 
                            </t>
  </si>
  <si>
    <t xml:space="preserve">
 cesta     523x6x0,3=941,4m3
</t>
  </si>
  <si>
    <t>684x4,5=3078m2+160m2 za razširitve in priključke</t>
  </si>
  <si>
    <t xml:space="preserve">523x4,5=2353,5+160m2 za razširitve in priključke </t>
  </si>
  <si>
    <t xml:space="preserve">
temeljna blazina   100x1,3x0,1= 13m3
pod zidovi in rolirano brežino 340x(2,2+2,8)/2x0,1=85m3
</t>
  </si>
  <si>
    <r>
      <t xml:space="preserve">Izdelava uvrtanih kolov iz armiranega betona sistema Benotto fi 100cm dolžine do 12m,(7 m v vezljivi zemljini/ od tega 5m kamenini).Zaradi občutljivosti terena mora biti stroj teže do 40 ton  </t>
    </r>
    <r>
      <rPr>
        <i/>
        <sz val="10"/>
        <rFont val="Arial CE"/>
        <charset val="238"/>
      </rPr>
      <t xml:space="preserve"> 
V ceno zajeti tudi vse transporte in premike in odvoz izkopnega materiala v trajno deponijo(414,5m3). 
</t>
    </r>
  </si>
  <si>
    <t xml:space="preserve">piloti 422,4m3
</t>
  </si>
  <si>
    <t xml:space="preserve">                  Sestavil:</t>
  </si>
  <si>
    <t xml:space="preserve">
območje zidov in rolirane brežine 
350x(5+8)/2=2275m3
kamnita peta 252x(1,5+2,5)/2x2=1008m3
</t>
  </si>
  <si>
    <r>
      <t>Izkop  zemljine z  odvozom do 5km (III-IV.kat) za drenaže in meteorno odvodnjo (na strmem pobočju 10</t>
    </r>
    <r>
      <rPr>
        <sz val="10"/>
        <rFont val="Arial"/>
        <family val="2"/>
      </rPr>
      <t>°</t>
    </r>
    <r>
      <rPr>
        <sz val="10"/>
        <rFont val="Arial CE"/>
        <charset val="238"/>
      </rPr>
      <t>-30</t>
    </r>
    <r>
      <rPr>
        <sz val="10"/>
        <rFont val="Arial"/>
        <family val="2"/>
      </rPr>
      <t>°</t>
    </r>
    <r>
      <rPr>
        <sz val="10"/>
        <rFont val="Arial CE"/>
        <charset val="238"/>
      </rPr>
      <t xml:space="preserve">, globine  do 2-6m  in sprotni dvakratni premet od osi izkopa min 10m, izkop se izvede  z težkim razpiralnim opažem, dno pravnano ± 2cm v ceni upoštevaj  30% odvoz na deponijo do 5km 
Za izkop potreben bager 28 ton z "dvakrat lomljeno roko" skupne dolžine 10-11m in bagerja za odmet 22-25 ton. 
</t>
    </r>
  </si>
  <si>
    <t xml:space="preserve">
odvodnja ob levem  robu ceste  J1-J6  236x(1,2+1,8)/2x1,5=531m3                                       
odvodnja ob levem  robu ceste  J6-J20 422x(0,8+1,2)/2x1,5=633,0m3 
prepusti 3x6x1,5m3/m1=27m3
kamnito betonski zid  1  72x1,5x1,5=162m3
kamnito betonski zid  2  70x(2,5+3)/2x1,5=288,75m3   
</t>
  </si>
  <si>
    <t xml:space="preserve">Izkop  zemljine (III-IV.kat) za izvedbo pilotne grede-delno ročno
(čiščenje) med piloti in odvoz do 5km. </t>
  </si>
  <si>
    <r>
      <t>Dobava in vgraditev masivnih skal d=60-70cm trde kamenine zmrzlinsko odporen in za založitev brežine , pri</t>
    </r>
    <r>
      <rPr>
        <sz val="10"/>
        <color indexed="10"/>
        <rFont val="Arial CE"/>
        <charset val="238"/>
      </rPr>
      <t xml:space="preserve"> </t>
    </r>
    <r>
      <rPr>
        <sz val="10"/>
        <rFont val="Arial CE"/>
        <charset val="238"/>
      </rPr>
      <t>čemer je potrebno skale</t>
    </r>
    <r>
      <rPr>
        <sz val="10"/>
        <color indexed="10"/>
        <rFont val="Arial CE"/>
        <charset val="238"/>
      </rPr>
      <t xml:space="preserve"> </t>
    </r>
    <r>
      <rPr>
        <sz val="10"/>
        <rFont val="Arial CE"/>
        <charset val="238"/>
      </rPr>
      <t>vtisniti</t>
    </r>
    <r>
      <rPr>
        <sz val="10"/>
        <color indexed="10"/>
        <rFont val="Arial CE"/>
        <charset val="238"/>
      </rPr>
      <t xml:space="preserve">  </t>
    </r>
    <r>
      <rPr>
        <sz val="10"/>
        <rFont val="Arial CE"/>
        <charset val="238"/>
      </rPr>
      <t>v teren</t>
    </r>
  </si>
  <si>
    <t xml:space="preserve">Dobava in vgrajevanje izkopnega materiala   v zasip nad drenažno in meteorno kanalizacijo, z zbijanjem na 93% Proctorjeve gostote (2-3 prehodi z bagerjem) v plasteh po 40-50cm </t>
  </si>
  <si>
    <t>58 541</t>
  </si>
  <si>
    <r>
      <t>m</t>
    </r>
    <r>
      <rPr>
        <vertAlign val="superscript"/>
        <sz val="10"/>
        <rFont val="Arial CE"/>
        <family val="2"/>
        <charset val="238"/>
      </rPr>
      <t xml:space="preserve">   </t>
    </r>
  </si>
  <si>
    <t>Dobava in priprava in vgraditev mešanice ojačanega cementnega betona  C 30/37 , (MB 35 OMO 200; OSMO 25) v  prerez od 0,16 do 0,30 m3/m2-m
parapet nad pilotno blazino 98x0,8x0,3=23,5m3
krona nad zidovi 35,5m3</t>
  </si>
  <si>
    <t xml:space="preserve">Na J3
DKC 110  na J3           24+48x((1,5+4)/2x(1,5+ 4,0)/2) =   544,00m3
DKC 200  J3-J4                 48x((1,5+4)/2x(1,5+ 4,0)/2) =   363,00m3  
DKC 110  na J4    18 +18+66x((1,5+4)/2x4,0)              = 1122,00m3                                      
Na J5
DKC 150  na J5                 84x((1,5+4)/2x4,0)                = 924,00m3 
Na J13
diafragma levo in desno od J13 30x3x1=90m3
DKC 110 na J13            54(4+10)/2x3))+(54x(1,7x2,5))=1363,50m3
DKC 200 na J13            66(4+10)/2x3))+(66x(1,7x2,0))=1610,40m3
DKC 200 na J13            54(4+10)/2x3))+(54x(1,7x2,5))=1317,60m3
DKC 110 na J14              24(4+8)/2x2))+(24x(1,7x2,0))=  369,60m3
DKC 150 na J14              78(4+8)/2x2))+(78x(1,7x2,0))=1201,20m3
DKC 110 na J15              24(4+8)/2x2))+(24x(1,7x2,0))=  369,60m3
DKC 150 na J14              48(4+8)/2x2))+(48x(1,7x2,0))=  739,20m3
Odvodnik preko travnika
I-J12                            40(4+10)/2x3,5))+(60x(1,7x2,5))=1235,00m3
J12-J10                       40(4+10)/2x3,0))+(54x(1,7x2,5))=1069,50m3
J12-J13                       78(4+10)/2x3,0))+(78x(1,7x2,5))=1969,50m3
izkop za jaške,kamnita gnezda, = 184m3 
</t>
  </si>
  <si>
    <t>Priprava in postavitev rebrastih žic iz visokovrednega naravnega trdnega jekla S 500-B s premerom do 12mm za srednje zahtevno ojačitev
armatura pilotov 9811kg
armatura pilotne blazine,parapeta in krone  5168kg</t>
  </si>
  <si>
    <t>armatura pilotov 65825kg
armatura pilotne blazine,parapeta  in krone 12875kg</t>
  </si>
  <si>
    <t xml:space="preserve">pil.blazina 98x1,2x1.0=118m3-sidr.sider 2,4m3
</t>
  </si>
  <si>
    <t xml:space="preserve">kamnito betonski zid 1 546m3
za kamnito betonski zid P20-P23 v kolikor se bo ob izkopu odvodnje obstoječ poškodoval 72x3,5m3= 252m3
</t>
  </si>
  <si>
    <t xml:space="preserve">Tlakovanje umirjevalnika-jarka  z lomljencem d=30-40cm, v betonu C 16/20 d=20cm, armiran z Q 226, širine 1m,  globine 1,0m, dolžine 3,0m </t>
  </si>
  <si>
    <t>Razna manjša in nepredvidena dela 3% vrednosti ostalih postavk. (lokalna sprememba temeljenja, dodatna sidrišča, dodatni stroški  prestavitve in prevezave  komunalnih vodov, priključki hišnih iztokov, skratka za vse to, kar na terenu ni bilo možno zajeti v projekt, obračun po dejanskih stroških ob odobritvi naročnika in projektanta,  itd)</t>
  </si>
  <si>
    <t>Porušitev in odstranitev  jaškov iz betonskih cevi s premerom do 60cm  in odvoz na deponijo koncensijonarja</t>
  </si>
  <si>
    <t xml:space="preserve">Dobava in vgraditev žičnate ograje iz pocinkanega  pletiva h= 1,50m , s  stebrički fi 50mm na 3,0m in z krajnima-vmesnimi  diagonalnimi podporami in štirimi vodilnimi  žicami fi 3,2mm in natezalci (24kom) . </t>
  </si>
  <si>
    <t xml:space="preserve">Previdna odstranitev žičnate  ograje skupaj s AB stebrički in ponovna postavitev skladno v dogovoru z lastnikom   </t>
  </si>
  <si>
    <t xml:space="preserve">Izdelava drenažne plasti iz kamnitega lomljenega materiala 30/64mm v debelini nad 100cm, za transport po pobočju demper goseničar.
drenažna kanalizacija ob cesti         620x 1,5m3/m1=  930m3
nad drenažno in meteorno odvodnjo 838x2,0m3/m1=1676m3
za zidovi  140x (2-5m3m1)/2=490m3
v kamnito peto 232x0,5=116m3
diafragma pri Jašku J13 30x3=90m3
</t>
  </si>
  <si>
    <r>
      <t>Zasip z zrnato kamenino iz kamnoloma 0-120mm, za zasip pilotne blazine zbit na Ev2</t>
    </r>
    <r>
      <rPr>
        <sz val="10"/>
        <rFont val="Arial"/>
        <family val="2"/>
      </rPr>
      <t>≥80 MN/m2</t>
    </r>
  </si>
  <si>
    <r>
      <t xml:space="preserve">Dobava, vgraditev in prednapenjanje trajnega pet vrvnega geotehničnega sidra po SIA 191, dolžine 25m, vezni del 8m, v ceni upoštevaj vrtanje fi 133mm  17m  v zemljini gline in preperine in  8m v hribini , upoštevaj vse premike vrtalne garniture in zaščitne kape iz prokroma napolnjene z mastjo.Sidra se napnejo na 500kN.
</t>
    </r>
    <r>
      <rPr>
        <b/>
        <sz val="10"/>
        <rFont val="Arial CE"/>
        <charset val="238"/>
      </rPr>
      <t>Sidra se obvezno naročijo po izvedbi in napenjanju testnih sider</t>
    </r>
  </si>
  <si>
    <t>Obnova in zavarovanje zakoličba osi trase ostale javne ceste in zakoličba komunalnih vodov v gričevnatem  terenu.
cesta 620m</t>
  </si>
  <si>
    <t>Maribor,november 2020</t>
  </si>
  <si>
    <r>
      <t xml:space="preserve"> ID 1153775</t>
    </r>
    <r>
      <rPr>
        <b/>
        <sz val="12"/>
        <color rgb="FFFF0000"/>
        <rFont val="Arial CE"/>
        <charset val="238"/>
      </rPr>
      <t xml:space="preserve"> </t>
    </r>
    <r>
      <rPr>
        <b/>
        <sz val="12"/>
        <rFont val="Arial CE"/>
        <family val="2"/>
        <charset val="238"/>
      </rPr>
      <t>T.2.1 Popis del in rekapitulacija za sanacijo plazu  na cesti  
LC 372 101</t>
    </r>
    <r>
      <rPr>
        <b/>
        <sz val="12"/>
        <rFont val="Arial CE"/>
        <charset val="238"/>
      </rPr>
      <t xml:space="preserve">. Pri vseh postavkah se naj upošteva nabava, dobava in izvedba.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</si>
</sst>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SIT&quot;_-;\-* #,##0.00\ &quot;SIT&quot;_-;_-* &quot;-&quot;??\ &quot;SIT&quot;_-;_-@_-"/>
    <numFmt numFmtId="165" formatCode="#,##0.00\ &quot;SIT&quot;"/>
    <numFmt numFmtId="166" formatCode="0.0"/>
    <numFmt numFmtId="167" formatCode="#,##0.00\ [$€-1]"/>
    <numFmt numFmtId="168" formatCode="[$€-2]\ #,##0.00"/>
    <numFmt numFmtId="169" formatCode="_-[$€-2]\ * #,##0.00_-;\-[$€-2]\ * #,##0.00_-;_-[$€-2]\ * &quot;-&quot;??_-;_-@_-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charset val="238"/>
    </font>
    <font>
      <i/>
      <sz val="10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sz val="12"/>
      <color rgb="FFFF0000"/>
      <name val="Arial CE"/>
      <charset val="238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14" fillId="0" borderId="0"/>
    <xf numFmtId="164" fontId="1" fillId="0" borderId="0" applyFont="0" applyFill="0" applyBorder="0" applyAlignment="0" applyProtection="0"/>
  </cellStyleXfs>
  <cellXfs count="259">
    <xf numFmtId="0" fontId="0" fillId="0" borderId="0" xfId="0"/>
    <xf numFmtId="165" fontId="0" fillId="0" borderId="0" xfId="0" applyNumberFormat="1"/>
    <xf numFmtId="0" fontId="2" fillId="0" borderId="0" xfId="0" applyFont="1"/>
    <xf numFmtId="0" fontId="0" fillId="0" borderId="0" xfId="0" applyAlignment="1">
      <alignment horizontal="left" vertical="top"/>
    </xf>
    <xf numFmtId="165" fontId="0" fillId="0" borderId="0" xfId="0" applyNumberFormat="1" applyAlignment="1">
      <alignment horizontal="left" vertical="top"/>
    </xf>
    <xf numFmtId="165" fontId="2" fillId="0" borderId="0" xfId="0" applyNumberFormat="1" applyFont="1"/>
    <xf numFmtId="0" fontId="0" fillId="0" borderId="0" xfId="0" applyAlignment="1">
      <alignment vertical="top" wrapText="1"/>
    </xf>
    <xf numFmtId="165" fontId="0" fillId="0" borderId="0" xfId="0" applyNumberFormat="1" applyAlignment="1">
      <alignment vertical="top" wrapText="1"/>
    </xf>
    <xf numFmtId="0" fontId="4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justify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2" fontId="0" fillId="0" borderId="0" xfId="0" applyNumberFormat="1" applyAlignment="1" applyProtection="1">
      <alignment horizontal="left" wrapText="1" indent="15"/>
      <protection locked="0"/>
    </xf>
    <xf numFmtId="0" fontId="0" fillId="0" borderId="0" xfId="0" applyAlignment="1" applyProtection="1">
      <alignment horizontal="left" vertical="top"/>
      <protection locked="0"/>
    </xf>
    <xf numFmtId="2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horizontal="left" wrapText="1" indent="15"/>
      <protection locked="0"/>
    </xf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Border="1"/>
    <xf numFmtId="49" fontId="2" fillId="0" borderId="0" xfId="0" applyNumberFormat="1" applyFont="1" applyAlignment="1" applyProtection="1">
      <alignment horizontal="left" vertical="top" indent="1"/>
      <protection locked="0"/>
    </xf>
    <xf numFmtId="49" fontId="2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Alignment="1">
      <alignment horizontal="left" indent="1"/>
    </xf>
    <xf numFmtId="49" fontId="5" fillId="0" borderId="0" xfId="0" applyNumberFormat="1" applyFont="1" applyBorder="1" applyAlignment="1" applyProtection="1">
      <alignment horizontal="left" vertical="top" indent="1"/>
      <protection locked="0"/>
    </xf>
    <xf numFmtId="49" fontId="4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2" fontId="0" fillId="0" borderId="0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6" fillId="0" borderId="0" xfId="0" applyFont="1" applyProtection="1">
      <protection locked="0"/>
    </xf>
    <xf numFmtId="49" fontId="2" fillId="0" borderId="0" xfId="0" applyNumberFormat="1" applyFont="1" applyFill="1" applyAlignment="1" applyProtection="1">
      <alignment horizontal="right" vertical="top"/>
      <protection locked="0"/>
    </xf>
    <xf numFmtId="0" fontId="2" fillId="0" borderId="0" xfId="0" applyFont="1" applyFill="1" applyProtection="1">
      <protection locked="0"/>
    </xf>
    <xf numFmtId="165" fontId="0" fillId="0" borderId="0" xfId="0" applyNumberFormat="1" applyFill="1" applyProtection="1">
      <protection locked="0"/>
    </xf>
    <xf numFmtId="165" fontId="2" fillId="0" borderId="0" xfId="0" applyNumberFormat="1" applyFont="1" applyFill="1"/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49" fontId="9" fillId="0" borderId="0" xfId="0" applyNumberFormat="1" applyFont="1" applyAlignment="1" applyProtection="1">
      <alignment horizontal="right" vertical="top"/>
      <protection locked="0"/>
    </xf>
    <xf numFmtId="166" fontId="10" fillId="0" borderId="0" xfId="0" applyNumberFormat="1" applyFont="1" applyAlignment="1" applyProtection="1">
      <alignment horizontal="right" vertical="top"/>
      <protection locked="0"/>
    </xf>
    <xf numFmtId="49" fontId="10" fillId="0" borderId="0" xfId="0" applyNumberFormat="1" applyFont="1" applyAlignment="1" applyProtection="1">
      <alignment horizontal="right" vertical="top"/>
      <protection locked="0"/>
    </xf>
    <xf numFmtId="49" fontId="10" fillId="0" borderId="0" xfId="0" applyNumberFormat="1" applyFont="1" applyBorder="1" applyAlignment="1" applyProtection="1">
      <alignment horizontal="right" vertical="top"/>
      <protection locked="0"/>
    </xf>
    <xf numFmtId="49" fontId="10" fillId="0" borderId="1" xfId="0" applyNumberFormat="1" applyFont="1" applyBorder="1" applyAlignment="1" applyProtection="1">
      <alignment horizontal="right" vertical="top"/>
      <protection locked="0"/>
    </xf>
    <xf numFmtId="0" fontId="10" fillId="0" borderId="0" xfId="0" applyFont="1" applyProtection="1">
      <protection locked="0"/>
    </xf>
    <xf numFmtId="0" fontId="2" fillId="0" borderId="0" xfId="0" applyFont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5" fillId="0" borderId="0" xfId="0" applyFont="1" applyFill="1" applyAlignment="1">
      <alignment horizontal="center"/>
    </xf>
    <xf numFmtId="49" fontId="2" fillId="2" borderId="0" xfId="0" applyNumberFormat="1" applyFont="1" applyFill="1" applyAlignment="1" applyProtection="1">
      <alignment horizontal="right" vertical="top"/>
      <protection locked="0"/>
    </xf>
    <xf numFmtId="0" fontId="2" fillId="2" borderId="0" xfId="0" applyFont="1" applyFill="1" applyProtection="1">
      <protection locked="0"/>
    </xf>
    <xf numFmtId="0" fontId="2" fillId="0" borderId="0" xfId="0" applyFont="1" applyFill="1"/>
    <xf numFmtId="49" fontId="2" fillId="0" borderId="0" xfId="0" applyNumberFormat="1" applyFont="1" applyAlignment="1" applyProtection="1">
      <alignment horizontal="right" vertical="top"/>
      <protection locked="0"/>
    </xf>
    <xf numFmtId="16" fontId="2" fillId="0" borderId="0" xfId="0" applyNumberFormat="1" applyFont="1" applyProtection="1">
      <protection locked="0"/>
    </xf>
    <xf numFmtId="165" fontId="0" fillId="0" borderId="0" xfId="0" applyNumberFormat="1" applyFill="1"/>
    <xf numFmtId="0" fontId="0" fillId="0" borderId="0" xfId="0" applyFill="1"/>
    <xf numFmtId="0" fontId="4" fillId="0" borderId="0" xfId="0" applyFont="1" applyBorder="1"/>
    <xf numFmtId="167" fontId="8" fillId="0" borderId="0" xfId="0" applyNumberFormat="1" applyFont="1"/>
    <xf numFmtId="167" fontId="2" fillId="0" borderId="0" xfId="0" applyNumberFormat="1" applyFont="1" applyBorder="1"/>
    <xf numFmtId="167" fontId="8" fillId="0" borderId="1" xfId="0" applyNumberFormat="1" applyFont="1" applyBorder="1"/>
    <xf numFmtId="167" fontId="0" fillId="0" borderId="0" xfId="0" applyNumberFormat="1"/>
    <xf numFmtId="167" fontId="5" fillId="0" borderId="0" xfId="0" applyNumberFormat="1" applyFont="1" applyAlignment="1">
      <alignment horizontal="center"/>
    </xf>
    <xf numFmtId="167" fontId="2" fillId="2" borderId="0" xfId="0" applyNumberFormat="1" applyFont="1" applyFill="1"/>
    <xf numFmtId="167" fontId="2" fillId="0" borderId="0" xfId="0" applyNumberFormat="1" applyFont="1"/>
    <xf numFmtId="167" fontId="2" fillId="0" borderId="0" xfId="0" applyNumberFormat="1" applyFont="1" applyFill="1"/>
    <xf numFmtId="167" fontId="2" fillId="0" borderId="0" xfId="0" applyNumberFormat="1" applyFont="1" applyAlignment="1">
      <alignment horizontal="left" vertical="top" wrapText="1"/>
    </xf>
    <xf numFmtId="167" fontId="2" fillId="0" borderId="0" xfId="0" applyNumberFormat="1" applyFont="1" applyAlignment="1">
      <alignment horizontal="justify" vertical="top" wrapText="1"/>
    </xf>
    <xf numFmtId="167" fontId="8" fillId="0" borderId="0" xfId="0" applyNumberFormat="1" applyFont="1" applyBorder="1"/>
    <xf numFmtId="167" fontId="0" fillId="2" borderId="0" xfId="0" applyNumberFormat="1" applyFill="1" applyProtection="1">
      <protection locked="0"/>
    </xf>
    <xf numFmtId="167" fontId="0" fillId="0" borderId="0" xfId="0" applyNumberFormat="1" applyProtection="1">
      <protection locked="0"/>
    </xf>
    <xf numFmtId="167" fontId="0" fillId="0" borderId="0" xfId="0" applyNumberFormat="1" applyFill="1" applyProtection="1">
      <protection locked="0"/>
    </xf>
    <xf numFmtId="167" fontId="0" fillId="0" borderId="0" xfId="0" applyNumberFormat="1" applyAlignment="1" applyProtection="1">
      <alignment horizontal="justify" vertical="top" wrapText="1"/>
      <protection locked="0"/>
    </xf>
    <xf numFmtId="167" fontId="0" fillId="0" borderId="0" xfId="0" applyNumberFormat="1" applyBorder="1" applyProtection="1">
      <protection locked="0"/>
    </xf>
    <xf numFmtId="167" fontId="0" fillId="0" borderId="1" xfId="0" applyNumberFormat="1" applyBorder="1" applyProtection="1">
      <protection locked="0"/>
    </xf>
    <xf numFmtId="167" fontId="6" fillId="0" borderId="0" xfId="0" applyNumberFormat="1" applyFont="1" applyProtection="1">
      <protection locked="0"/>
    </xf>
    <xf numFmtId="168" fontId="6" fillId="0" borderId="0" xfId="0" applyNumberFormat="1" applyFont="1"/>
    <xf numFmtId="168" fontId="6" fillId="0" borderId="0" xfId="0" applyNumberFormat="1" applyFont="1" applyAlignment="1">
      <alignment vertical="top"/>
    </xf>
    <xf numFmtId="168" fontId="5" fillId="0" borderId="0" xfId="0" applyNumberFormat="1" applyFont="1" applyFill="1" applyAlignment="1">
      <alignment horizontal="center"/>
    </xf>
    <xf numFmtId="168" fontId="5" fillId="0" borderId="0" xfId="0" applyNumberFormat="1" applyFont="1" applyAlignment="1">
      <alignment vertical="top"/>
    </xf>
    <xf numFmtId="0" fontId="0" fillId="0" borderId="0" xfId="0" applyAlignment="1"/>
    <xf numFmtId="168" fontId="0" fillId="0" borderId="0" xfId="0" applyNumberFormat="1" applyProtection="1">
      <protection locked="0"/>
    </xf>
    <xf numFmtId="168" fontId="8" fillId="0" borderId="0" xfId="0" applyNumberFormat="1" applyFont="1"/>
    <xf numFmtId="168" fontId="2" fillId="0" borderId="0" xfId="0" applyNumberFormat="1" applyFont="1" applyAlignment="1">
      <alignment horizontal="left" vertical="top" wrapText="1"/>
    </xf>
    <xf numFmtId="168" fontId="0" fillId="0" borderId="0" xfId="0" applyNumberFormat="1" applyAlignment="1" applyProtection="1">
      <alignment horizontal="justify" vertical="top" wrapText="1"/>
      <protection locked="0"/>
    </xf>
    <xf numFmtId="2" fontId="6" fillId="0" borderId="0" xfId="0" applyNumberFormat="1" applyFont="1" applyAlignment="1" applyProtection="1">
      <alignment wrapText="1"/>
      <protection locked="0"/>
    </xf>
    <xf numFmtId="165" fontId="6" fillId="0" borderId="0" xfId="0" applyNumberFormat="1" applyFont="1"/>
    <xf numFmtId="0" fontId="0" fillId="0" borderId="0" xfId="0" applyAlignment="1" applyProtection="1">
      <alignment vertical="top"/>
      <protection locked="0"/>
    </xf>
    <xf numFmtId="165" fontId="11" fillId="0" borderId="0" xfId="0" applyNumberFormat="1" applyFont="1" applyAlignment="1"/>
    <xf numFmtId="168" fontId="8" fillId="0" borderId="0" xfId="0" applyNumberFormat="1" applyFont="1" applyAlignment="1">
      <alignment horizontal="justify" vertical="top" wrapText="1"/>
    </xf>
    <xf numFmtId="0" fontId="0" fillId="0" borderId="0" xfId="0" applyFill="1" applyProtection="1">
      <protection locked="0"/>
    </xf>
    <xf numFmtId="168" fontId="2" fillId="0" borderId="0" xfId="0" applyNumberFormat="1" applyFont="1"/>
    <xf numFmtId="168" fontId="0" fillId="0" borderId="0" xfId="0" applyNumberFormat="1" applyFill="1" applyProtection="1">
      <protection locked="0"/>
    </xf>
    <xf numFmtId="168" fontId="2" fillId="0" borderId="0" xfId="0" applyNumberFormat="1" applyFont="1" applyFill="1"/>
    <xf numFmtId="168" fontId="2" fillId="0" borderId="0" xfId="0" applyNumberFormat="1" applyFont="1" applyAlignment="1">
      <alignment horizontal="justify" vertical="top" wrapText="1"/>
    </xf>
    <xf numFmtId="168" fontId="0" fillId="0" borderId="0" xfId="0" applyNumberFormat="1"/>
    <xf numFmtId="49" fontId="10" fillId="0" borderId="0" xfId="0" applyNumberFormat="1" applyFont="1" applyFill="1" applyAlignment="1" applyProtection="1">
      <alignment horizontal="right" vertical="top"/>
      <protection locked="0"/>
    </xf>
    <xf numFmtId="0" fontId="0" fillId="0" borderId="0" xfId="0" applyFill="1" applyAlignment="1" applyProtection="1">
      <alignment horizontal="left" wrapText="1"/>
      <protection locked="0"/>
    </xf>
    <xf numFmtId="2" fontId="0" fillId="0" borderId="0" xfId="0" applyNumberFormat="1" applyFill="1" applyAlignment="1" applyProtection="1">
      <alignment wrapText="1"/>
      <protection locked="0"/>
    </xf>
    <xf numFmtId="167" fontId="8" fillId="0" borderId="0" xfId="0" applyNumberFormat="1" applyFont="1" applyFill="1"/>
    <xf numFmtId="0" fontId="2" fillId="0" borderId="0" xfId="0" applyFont="1" applyFill="1" applyAlignment="1" applyProtection="1">
      <protection locked="0"/>
    </xf>
    <xf numFmtId="167" fontId="2" fillId="0" borderId="0" xfId="0" applyNumberFormat="1" applyFont="1" applyFill="1" applyAlignment="1"/>
    <xf numFmtId="165" fontId="2" fillId="0" borderId="0" xfId="0" applyNumberFormat="1" applyFont="1" applyAlignment="1"/>
    <xf numFmtId="0" fontId="2" fillId="0" borderId="0" xfId="0" applyFont="1" applyAlignment="1"/>
    <xf numFmtId="0" fontId="6" fillId="0" borderId="0" xfId="0" applyFont="1" applyAlignment="1" applyProtection="1">
      <alignment horizontal="left" wrapText="1"/>
      <protection locked="0"/>
    </xf>
    <xf numFmtId="167" fontId="2" fillId="0" borderId="0" xfId="0" applyNumberFormat="1" applyFont="1" applyFill="1" applyAlignment="1">
      <alignment horizontal="justify" vertical="top" wrapText="1"/>
    </xf>
    <xf numFmtId="168" fontId="8" fillId="0" borderId="0" xfId="0" applyNumberFormat="1" applyFont="1" applyFill="1"/>
    <xf numFmtId="0" fontId="0" fillId="0" borderId="0" xfId="0" applyFill="1" applyAlignment="1" applyProtection="1">
      <alignment horizontal="left" vertical="top"/>
      <protection locked="0"/>
    </xf>
    <xf numFmtId="168" fontId="2" fillId="0" borderId="0" xfId="0" applyNumberFormat="1" applyFont="1" applyFill="1" applyAlignment="1">
      <alignment horizontal="justify" vertical="top" wrapText="1"/>
    </xf>
    <xf numFmtId="0" fontId="0" fillId="0" borderId="0" xfId="0" applyFill="1" applyAlignment="1">
      <alignment horizontal="left" vertical="top"/>
    </xf>
    <xf numFmtId="4" fontId="0" fillId="0" borderId="0" xfId="0" applyNumberFormat="1" applyFill="1" applyAlignment="1" applyProtection="1">
      <alignment wrapText="1"/>
      <protection locked="0"/>
    </xf>
    <xf numFmtId="4" fontId="2" fillId="0" borderId="0" xfId="0" applyNumberFormat="1" applyFont="1"/>
    <xf numFmtId="4" fontId="0" fillId="0" borderId="0" xfId="0" applyNumberFormat="1" applyAlignment="1">
      <alignment horizontal="left" vertical="top"/>
    </xf>
    <xf numFmtId="4" fontId="0" fillId="0" borderId="0" xfId="0" applyNumberFormat="1"/>
    <xf numFmtId="4" fontId="0" fillId="0" borderId="0" xfId="0" applyNumberFormat="1" applyAlignment="1" applyProtection="1">
      <alignment wrapText="1"/>
      <protection locked="0"/>
    </xf>
    <xf numFmtId="49" fontId="15" fillId="0" borderId="0" xfId="0" applyNumberFormat="1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Fill="1" applyAlignment="1" applyProtection="1">
      <alignment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167" fontId="16" fillId="0" borderId="0" xfId="0" applyNumberFormat="1" applyFont="1" applyFill="1" applyProtection="1">
      <protection locked="0"/>
    </xf>
    <xf numFmtId="167" fontId="15" fillId="0" borderId="0" xfId="0" applyNumberFormat="1" applyFont="1" applyFill="1"/>
    <xf numFmtId="165" fontId="15" fillId="0" borderId="0" xfId="0" applyNumberFormat="1" applyFont="1"/>
    <xf numFmtId="0" fontId="15" fillId="0" borderId="0" xfId="0" applyFont="1"/>
    <xf numFmtId="0" fontId="6" fillId="0" borderId="0" xfId="0" applyFont="1" applyAlignment="1" applyProtection="1">
      <alignment horizontal="left" vertical="top"/>
      <protection locked="0"/>
    </xf>
    <xf numFmtId="165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17" fillId="0" borderId="0" xfId="0" applyNumberFormat="1" applyFont="1" applyAlignment="1" applyProtection="1">
      <alignment horizontal="right" vertical="top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2" fontId="16" fillId="0" borderId="0" xfId="0" applyNumberFormat="1" applyFont="1" applyAlignment="1" applyProtection="1">
      <alignment wrapText="1"/>
      <protection locked="0"/>
    </xf>
    <xf numFmtId="167" fontId="16" fillId="0" borderId="0" xfId="0" applyNumberFormat="1" applyFont="1" applyProtection="1">
      <protection locked="0"/>
    </xf>
    <xf numFmtId="167" fontId="15" fillId="0" borderId="0" xfId="0" applyNumberFormat="1" applyFont="1"/>
    <xf numFmtId="165" fontId="16" fillId="0" borderId="0" xfId="0" applyNumberFormat="1" applyFont="1"/>
    <xf numFmtId="0" fontId="16" fillId="0" borderId="0" xfId="0" applyFont="1"/>
    <xf numFmtId="49" fontId="7" fillId="0" borderId="2" xfId="0" applyNumberFormat="1" applyFont="1" applyBorder="1" applyAlignment="1" applyProtection="1">
      <alignment horizontal="left" vertical="center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6" fillId="0" borderId="2" xfId="0" applyNumberFormat="1" applyFont="1" applyBorder="1" applyAlignment="1" applyProtection="1">
      <alignment horizontal="left" vertical="center"/>
      <protection locked="0"/>
    </xf>
    <xf numFmtId="49" fontId="5" fillId="0" borderId="3" xfId="0" applyNumberFormat="1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9" fontId="6" fillId="0" borderId="2" xfId="0" applyNumberFormat="1" applyFont="1" applyBorder="1" applyAlignment="1">
      <alignment horizontal="right" vertical="center" indent="4"/>
    </xf>
    <xf numFmtId="169" fontId="2" fillId="0" borderId="2" xfId="0" applyNumberFormat="1" applyFont="1" applyBorder="1" applyAlignment="1">
      <alignment horizontal="right" vertical="center" indent="4"/>
    </xf>
    <xf numFmtId="169" fontId="6" fillId="0" borderId="2" xfId="0" applyNumberFormat="1" applyFont="1" applyBorder="1" applyAlignment="1" applyProtection="1">
      <alignment horizontal="right" vertical="center" indent="4"/>
      <protection locked="0"/>
    </xf>
    <xf numFmtId="169" fontId="5" fillId="0" borderId="3" xfId="0" applyNumberFormat="1" applyFont="1" applyBorder="1" applyAlignment="1">
      <alignment horizontal="right" vertical="center" indent="4"/>
    </xf>
    <xf numFmtId="165" fontId="0" fillId="0" borderId="0" xfId="0" applyNumberFormat="1" applyFill="1" applyAlignment="1">
      <alignment horizontal="left" vertical="top"/>
    </xf>
    <xf numFmtId="166" fontId="10" fillId="0" borderId="0" xfId="0" applyNumberFormat="1" applyFont="1" applyFill="1" applyAlignment="1" applyProtection="1">
      <alignment horizontal="right" vertical="top"/>
      <protection locked="0"/>
    </xf>
    <xf numFmtId="168" fontId="2" fillId="0" borderId="0" xfId="0" applyNumberFormat="1" applyFont="1" applyFill="1" applyAlignment="1">
      <alignment horizontal="left" vertical="top" wrapText="1"/>
    </xf>
    <xf numFmtId="0" fontId="0" fillId="0" borderId="0" xfId="0" applyAlignment="1" applyProtection="1">
      <alignment horizontal="left" wrapText="1"/>
      <protection locked="0"/>
    </xf>
    <xf numFmtId="49" fontId="18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 applyProtection="1">
      <alignment horizontal="justify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Fill="1" applyAlignment="1" applyProtection="1">
      <alignment horizontal="left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166" fontId="18" fillId="0" borderId="0" xfId="0" applyNumberFormat="1" applyFont="1" applyFill="1" applyAlignment="1" applyProtection="1">
      <alignment horizontal="right" vertical="top"/>
      <protection locked="0"/>
    </xf>
    <xf numFmtId="167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horizontal="left" vertical="top"/>
      <protection locked="0"/>
    </xf>
    <xf numFmtId="168" fontId="2" fillId="0" borderId="0" xfId="0" applyNumberFormat="1" applyFont="1" applyAlignment="1">
      <alignment horizontal="left"/>
    </xf>
    <xf numFmtId="0" fontId="0" fillId="0" borderId="0" xfId="0"/>
    <xf numFmtId="49" fontId="18" fillId="0" borderId="0" xfId="0" applyNumberFormat="1" applyFont="1" applyFill="1" applyAlignment="1" applyProtection="1">
      <alignment horizontal="right" vertical="top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Fill="1" applyAlignment="1" applyProtection="1">
      <alignment horizontal="left" wrapText="1"/>
      <protection locked="0"/>
    </xf>
    <xf numFmtId="0" fontId="0" fillId="0" borderId="0" xfId="0"/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protection locked="0"/>
    </xf>
    <xf numFmtId="167" fontId="6" fillId="0" borderId="1" xfId="0" applyNumberFormat="1" applyFont="1" applyBorder="1" applyProtection="1">
      <protection locked="0"/>
    </xf>
    <xf numFmtId="167" fontId="8" fillId="0" borderId="1" xfId="0" applyNumberFormat="1" applyFont="1" applyFill="1" applyBorder="1"/>
    <xf numFmtId="165" fontId="0" fillId="0" borderId="0" xfId="0" applyNumberFormat="1" applyBorder="1"/>
    <xf numFmtId="0" fontId="0" fillId="0" borderId="0" xfId="0" applyAlignment="1" applyProtection="1">
      <alignment horizontal="left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/>
    <xf numFmtId="0" fontId="0" fillId="0" borderId="0" xfId="0" applyAlignment="1" applyProtection="1">
      <alignment horizontal="left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2" fontId="0" fillId="0" borderId="0" xfId="0" applyNumberFormat="1" applyFont="1" applyAlignment="1" applyProtection="1">
      <alignment wrapText="1"/>
      <protection locked="0"/>
    </xf>
    <xf numFmtId="167" fontId="2" fillId="0" borderId="0" xfId="0" applyNumberFormat="1" applyFont="1" applyFill="1" applyAlignment="1">
      <alignment horizontal="left"/>
    </xf>
    <xf numFmtId="167" fontId="8" fillId="0" borderId="0" xfId="2" applyNumberFormat="1" applyFont="1" applyAlignment="1">
      <alignment horizontal="right" vertical="top" wrapText="1"/>
    </xf>
    <xf numFmtId="0" fontId="0" fillId="0" borderId="0" xfId="0" applyAlignment="1" applyProtection="1">
      <alignment horizontal="left" wrapText="1"/>
      <protection locked="0"/>
    </xf>
    <xf numFmtId="0" fontId="0" fillId="0" borderId="0" xfId="0"/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justify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0" fontId="0" fillId="3" borderId="0" xfId="0" applyFill="1" applyAlignment="1">
      <alignment horizontal="left" vertical="top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Fill="1" applyAlignment="1" applyProtection="1">
      <alignment horizontal="left" wrapText="1"/>
      <protection locked="0"/>
    </xf>
    <xf numFmtId="0" fontId="0" fillId="0" borderId="0" xfId="0"/>
    <xf numFmtId="0" fontId="0" fillId="0" borderId="0" xfId="0" applyAlignment="1" applyProtection="1">
      <alignment horizontal="justify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justify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168" fontId="0" fillId="0" borderId="0" xfId="0" applyNumberFormat="1" applyFill="1" applyAlignment="1" applyProtection="1">
      <alignment horizontal="justify" vertical="top"/>
      <protection locked="0"/>
    </xf>
    <xf numFmtId="167" fontId="0" fillId="0" borderId="0" xfId="0" applyNumberFormat="1" applyAlignment="1" applyProtection="1">
      <alignment horizontal="justify" vertical="top"/>
      <protection locked="0"/>
    </xf>
    <xf numFmtId="167" fontId="0" fillId="0" borderId="0" xfId="0" applyNumberFormat="1" applyAlignment="1" applyProtection="1">
      <alignment horizontal="justify" vertical="center"/>
      <protection locked="0"/>
    </xf>
    <xf numFmtId="0" fontId="0" fillId="0" borderId="0" xfId="0" applyFill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49" fontId="18" fillId="0" borderId="0" xfId="0" applyNumberFormat="1" applyFont="1" applyAlignment="1" applyProtection="1">
      <alignment horizontal="left" vertical="top"/>
      <protection locked="0"/>
    </xf>
    <xf numFmtId="0" fontId="0" fillId="0" borderId="0" xfId="0" applyFill="1" applyAlignment="1" applyProtection="1">
      <alignment horizontal="left" wrapText="1"/>
      <protection locked="0"/>
    </xf>
    <xf numFmtId="0" fontId="0" fillId="0" borderId="0" xfId="0" applyAlignment="1" applyProtection="1">
      <alignment horizontal="justify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Fill="1" applyAlignment="1" applyProtection="1">
      <alignment horizontal="justify" vertical="top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Fill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0" fillId="0" borderId="0" xfId="0" applyFill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wrapText="1"/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0" fillId="0" borderId="0" xfId="0"/>
    <xf numFmtId="0" fontId="0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16" fillId="0" borderId="0" xfId="0" applyFont="1" applyAlignment="1" applyProtection="1">
      <alignment horizontal="justify" vertical="top" wrapText="1"/>
      <protection locked="0"/>
    </xf>
    <xf numFmtId="0" fontId="2" fillId="0" borderId="0" xfId="0" applyFont="1" applyFill="1" applyAlignment="1" applyProtection="1">
      <alignment vertical="top" wrapText="1"/>
      <protection locked="0"/>
    </xf>
    <xf numFmtId="0" fontId="0" fillId="0" borderId="0" xfId="0" applyFill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Fill="1" applyAlignment="1" applyProtection="1">
      <alignment horizontal="justify" vertical="top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justify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18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Alignment="1" applyProtection="1">
      <alignment horizontal="left" vertical="top"/>
      <protection locked="0"/>
    </xf>
    <xf numFmtId="0" fontId="5" fillId="2" borderId="0" xfId="0" applyFont="1" applyFill="1" applyAlignment="1">
      <alignment horizontal="center"/>
    </xf>
    <xf numFmtId="168" fontId="4" fillId="0" borderId="0" xfId="0" applyNumberFormat="1" applyFont="1" applyAlignment="1">
      <alignment horizontal="center" vertical="top"/>
    </xf>
    <xf numFmtId="168" fontId="4" fillId="0" borderId="0" xfId="0" applyNumberFormat="1" applyFont="1" applyAlignment="1">
      <alignment horizontal="left" vertical="top" wrapText="1"/>
    </xf>
  </cellXfs>
  <cellStyles count="3">
    <cellStyle name="Navadno" xfId="0" builtinId="0"/>
    <cellStyle name="Navadno 2" xfId="1" xr:uid="{00000000-0005-0000-0000-000001000000}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511"/>
  <sheetViews>
    <sheetView tabSelected="1" view="pageLayout" topLeftCell="A511" zoomScale="191" zoomScaleNormal="112" zoomScaleSheetLayoutView="100" zoomScalePageLayoutView="191" workbookViewId="0">
      <selection activeCell="C95" sqref="C95:E95"/>
    </sheetView>
  </sheetViews>
  <sheetFormatPr defaultRowHeight="12.75" x14ac:dyDescent="0.2"/>
  <cols>
    <col min="1" max="1" width="5.140625" style="44" customWidth="1"/>
    <col min="2" max="2" width="1.42578125" style="12" customWidth="1"/>
    <col min="3" max="3" width="23.7109375" style="11" customWidth="1"/>
    <col min="4" max="4" width="13.7109375" style="17" customWidth="1"/>
    <col min="5" max="5" width="20.7109375" style="71" customWidth="1"/>
    <col min="6" max="6" width="18.28515625" style="65" customWidth="1"/>
    <col min="7" max="7" width="13.42578125" style="1" bestFit="1" customWidth="1"/>
    <col min="8" max="8" width="9" customWidth="1"/>
  </cols>
  <sheetData>
    <row r="1" spans="1:11" x14ac:dyDescent="0.2">
      <c r="A1"/>
      <c r="B1"/>
      <c r="C1" s="22"/>
      <c r="D1"/>
      <c r="E1" s="62"/>
      <c r="F1" s="62"/>
      <c r="G1"/>
    </row>
    <row r="2" spans="1:11" ht="51.75" customHeight="1" x14ac:dyDescent="0.25">
      <c r="A2" s="240" t="s">
        <v>365</v>
      </c>
      <c r="B2" s="241"/>
      <c r="C2" s="241"/>
      <c r="D2" s="241"/>
      <c r="E2" s="241"/>
      <c r="F2" s="241"/>
      <c r="G2" s="50"/>
      <c r="H2" s="21"/>
      <c r="K2" s="81"/>
    </row>
    <row r="3" spans="1:11" ht="15.75" x14ac:dyDescent="0.25">
      <c r="A3" s="21"/>
      <c r="B3" s="21"/>
      <c r="C3" s="21"/>
      <c r="D3" s="21"/>
      <c r="E3" s="63"/>
      <c r="F3" s="63"/>
      <c r="G3" s="21"/>
      <c r="H3" s="21"/>
    </row>
    <row r="4" spans="1:11" s="57" customFormat="1" x14ac:dyDescent="0.2">
      <c r="A4" s="51" t="s">
        <v>16</v>
      </c>
      <c r="B4" s="52"/>
      <c r="C4" s="231" t="s">
        <v>0</v>
      </c>
      <c r="D4" s="232"/>
      <c r="E4" s="70"/>
      <c r="F4" s="64"/>
      <c r="G4" s="56"/>
    </row>
    <row r="5" spans="1:11" x14ac:dyDescent="0.2">
      <c r="A5" s="42"/>
      <c r="B5" s="9"/>
      <c r="C5" s="10"/>
      <c r="D5" s="11"/>
    </row>
    <row r="6" spans="1:11" s="2" customFormat="1" x14ac:dyDescent="0.2">
      <c r="A6" s="36" t="s">
        <v>48</v>
      </c>
      <c r="B6" s="37"/>
      <c r="C6" s="228" t="s">
        <v>49</v>
      </c>
      <c r="D6" s="229"/>
      <c r="E6" s="72"/>
      <c r="F6" s="66"/>
      <c r="G6" s="5"/>
    </row>
    <row r="8" spans="1:11" ht="51.75" customHeight="1" x14ac:dyDescent="0.2">
      <c r="A8" s="43" t="s">
        <v>174</v>
      </c>
      <c r="C8" s="224" t="s">
        <v>363</v>
      </c>
      <c r="D8" s="224"/>
      <c r="E8" s="224"/>
      <c r="F8" s="67"/>
    </row>
    <row r="9" spans="1:11" x14ac:dyDescent="0.2">
      <c r="B9" s="88"/>
      <c r="E9" s="82"/>
      <c r="F9" s="83"/>
      <c r="G9" s="89"/>
    </row>
    <row r="10" spans="1:11" x14ac:dyDescent="0.2">
      <c r="B10" s="88"/>
      <c r="C10" s="14" t="s">
        <v>105</v>
      </c>
      <c r="D10" s="17">
        <v>0.68</v>
      </c>
      <c r="E10" s="82">
        <v>0</v>
      </c>
      <c r="F10" s="83">
        <f>D10*E10</f>
        <v>0</v>
      </c>
      <c r="G10" s="89"/>
    </row>
    <row r="11" spans="1:11" ht="14.25" customHeight="1" x14ac:dyDescent="0.2"/>
    <row r="12" spans="1:11" ht="27" customHeight="1" x14ac:dyDescent="0.2">
      <c r="A12" s="43" t="s">
        <v>175</v>
      </c>
      <c r="C12" s="224" t="s">
        <v>176</v>
      </c>
      <c r="D12" s="224"/>
      <c r="E12" s="224"/>
      <c r="F12" s="67"/>
    </row>
    <row r="13" spans="1:11" x14ac:dyDescent="0.2">
      <c r="B13" s="88"/>
      <c r="E13" s="82"/>
      <c r="F13" s="83"/>
      <c r="G13" s="89"/>
    </row>
    <row r="14" spans="1:11" x14ac:dyDescent="0.2">
      <c r="B14" s="88"/>
      <c r="C14" s="14" t="s">
        <v>106</v>
      </c>
      <c r="D14" s="17">
        <v>34</v>
      </c>
      <c r="E14" s="82">
        <v>0</v>
      </c>
      <c r="F14" s="83">
        <f>D14*E14</f>
        <v>0</v>
      </c>
      <c r="G14" s="89"/>
    </row>
    <row r="15" spans="1:11" ht="14.25" customHeight="1" x14ac:dyDescent="0.2"/>
    <row r="16" spans="1:11" ht="24.75" customHeight="1" x14ac:dyDescent="0.2">
      <c r="A16" s="43" t="s">
        <v>175</v>
      </c>
      <c r="C16" s="224" t="s">
        <v>272</v>
      </c>
      <c r="D16" s="224"/>
      <c r="E16" s="224"/>
      <c r="F16" s="67"/>
    </row>
    <row r="17" spans="1:7" x14ac:dyDescent="0.2">
      <c r="B17" s="88"/>
      <c r="E17" s="82"/>
      <c r="F17" s="83"/>
      <c r="G17" s="89"/>
    </row>
    <row r="18" spans="1:7" x14ac:dyDescent="0.2">
      <c r="B18" s="88"/>
      <c r="C18" s="14" t="s">
        <v>106</v>
      </c>
      <c r="D18" s="17">
        <v>82</v>
      </c>
      <c r="E18" s="82">
        <v>0</v>
      </c>
      <c r="F18" s="83">
        <f>D18*E18</f>
        <v>0</v>
      </c>
      <c r="G18" s="89"/>
    </row>
    <row r="19" spans="1:7" ht="14.25" customHeight="1" x14ac:dyDescent="0.2"/>
    <row r="20" spans="1:7" ht="14.25" customHeight="1" x14ac:dyDescent="0.2">
      <c r="A20" s="43" t="s">
        <v>107</v>
      </c>
      <c r="C20" s="224" t="s">
        <v>326</v>
      </c>
      <c r="D20" s="224"/>
      <c r="E20" s="224"/>
      <c r="F20" s="67"/>
    </row>
    <row r="21" spans="1:7" x14ac:dyDescent="0.2">
      <c r="B21" s="88"/>
      <c r="E21" s="82"/>
      <c r="F21" s="83"/>
      <c r="G21" s="89"/>
    </row>
    <row r="22" spans="1:7" x14ac:dyDescent="0.2">
      <c r="B22" s="88"/>
      <c r="C22" s="14" t="s">
        <v>108</v>
      </c>
      <c r="D22" s="17">
        <v>25</v>
      </c>
      <c r="E22" s="82">
        <v>0</v>
      </c>
      <c r="F22" s="83">
        <f>D22*E22</f>
        <v>0</v>
      </c>
      <c r="G22" s="89"/>
    </row>
    <row r="23" spans="1:7" x14ac:dyDescent="0.2">
      <c r="A23" s="42"/>
      <c r="B23" s="9"/>
      <c r="C23" s="10"/>
      <c r="D23" s="11"/>
    </row>
    <row r="24" spans="1:7" s="2" customFormat="1" x14ac:dyDescent="0.2">
      <c r="A24" s="36" t="s">
        <v>73</v>
      </c>
      <c r="B24" s="37"/>
      <c r="C24" s="228" t="s">
        <v>74</v>
      </c>
      <c r="D24" s="229"/>
      <c r="E24" s="72"/>
      <c r="F24" s="66"/>
      <c r="G24" s="5"/>
    </row>
    <row r="25" spans="1:7" x14ac:dyDescent="0.2">
      <c r="A25" s="42"/>
      <c r="B25" s="9"/>
      <c r="C25" s="10"/>
      <c r="D25" s="11"/>
    </row>
    <row r="26" spans="1:7" s="2" customFormat="1" ht="14.25" customHeight="1" x14ac:dyDescent="0.2">
      <c r="A26" s="36" t="s">
        <v>154</v>
      </c>
      <c r="B26" s="37"/>
      <c r="C26" s="243" t="s">
        <v>155</v>
      </c>
      <c r="D26" s="244"/>
      <c r="E26" s="72"/>
      <c r="F26" s="66"/>
      <c r="G26" s="5"/>
    </row>
    <row r="27" spans="1:7" s="57" customFormat="1" ht="16.5" customHeight="1" x14ac:dyDescent="0.2">
      <c r="A27" s="97"/>
      <c r="B27" s="91"/>
      <c r="C27" s="98"/>
      <c r="D27" s="99"/>
      <c r="E27" s="93"/>
      <c r="F27" s="107"/>
      <c r="G27" s="56"/>
    </row>
    <row r="28" spans="1:7" s="57" customFormat="1" ht="15" customHeight="1" x14ac:dyDescent="0.2">
      <c r="A28" s="160" t="s">
        <v>177</v>
      </c>
      <c r="B28" s="91"/>
      <c r="C28" s="227" t="s">
        <v>267</v>
      </c>
      <c r="D28" s="227"/>
      <c r="E28" s="227"/>
      <c r="F28" s="149"/>
      <c r="G28" s="56"/>
    </row>
    <row r="29" spans="1:7" s="57" customFormat="1" ht="15" customHeight="1" x14ac:dyDescent="0.2">
      <c r="A29" s="148"/>
      <c r="B29" s="91"/>
      <c r="C29" s="230"/>
      <c r="D29" s="230"/>
      <c r="E29" s="230"/>
      <c r="F29" s="149"/>
      <c r="G29" s="56"/>
    </row>
    <row r="30" spans="1:7" s="57" customFormat="1" ht="12" customHeight="1" x14ac:dyDescent="0.2">
      <c r="A30" s="97"/>
      <c r="B30" s="91"/>
      <c r="C30" s="98" t="s">
        <v>156</v>
      </c>
      <c r="D30" s="99">
        <v>425</v>
      </c>
      <c r="E30" s="93">
        <v>0</v>
      </c>
      <c r="F30" s="107">
        <f>PRODUCT(D30,E30)</f>
        <v>0</v>
      </c>
      <c r="G30" s="56"/>
    </row>
    <row r="31" spans="1:7" s="2" customFormat="1" x14ac:dyDescent="0.2">
      <c r="A31" s="36"/>
      <c r="B31" s="37"/>
      <c r="C31" s="180"/>
      <c r="D31" s="181"/>
      <c r="E31" s="72"/>
      <c r="F31" s="66"/>
      <c r="G31" s="5"/>
    </row>
    <row r="32" spans="1:7" s="184" customFormat="1" ht="29.25" customHeight="1" x14ac:dyDescent="0.2">
      <c r="A32" s="148" t="s">
        <v>225</v>
      </c>
      <c r="B32" s="12"/>
      <c r="C32" s="224" t="s">
        <v>227</v>
      </c>
      <c r="D32" s="224"/>
      <c r="E32" s="224"/>
      <c r="F32" s="67"/>
      <c r="G32" s="1"/>
    </row>
    <row r="33" spans="1:7" s="184" customFormat="1" ht="15" customHeight="1" x14ac:dyDescent="0.2">
      <c r="A33" s="43"/>
      <c r="B33" s="12"/>
      <c r="C33" s="226"/>
      <c r="D33" s="226"/>
      <c r="E33" s="73"/>
      <c r="F33" s="67"/>
      <c r="G33" s="1"/>
    </row>
    <row r="34" spans="1:7" s="184" customFormat="1" x14ac:dyDescent="0.2">
      <c r="A34" s="44"/>
      <c r="B34" s="12"/>
      <c r="C34" s="182" t="s">
        <v>3</v>
      </c>
      <c r="D34" s="17">
        <v>7</v>
      </c>
      <c r="E34" s="71">
        <v>0</v>
      </c>
      <c r="F34" s="59">
        <f>PRODUCT(D34,E34)</f>
        <v>0</v>
      </c>
      <c r="G34" s="1"/>
    </row>
    <row r="35" spans="1:7" s="2" customFormat="1" x14ac:dyDescent="0.2">
      <c r="A35" s="36"/>
      <c r="B35" s="37"/>
      <c r="C35" s="180"/>
      <c r="D35" s="181"/>
      <c r="E35" s="72"/>
      <c r="F35" s="66"/>
      <c r="G35" s="5"/>
    </row>
    <row r="36" spans="1:7" s="184" customFormat="1" ht="33.75" customHeight="1" x14ac:dyDescent="0.2">
      <c r="A36" s="148" t="s">
        <v>226</v>
      </c>
      <c r="B36" s="12"/>
      <c r="C36" s="224" t="s">
        <v>327</v>
      </c>
      <c r="D36" s="224"/>
      <c r="E36" s="224"/>
      <c r="F36" s="67"/>
      <c r="G36" s="1"/>
    </row>
    <row r="37" spans="1:7" s="194" customFormat="1" ht="15" customHeight="1" x14ac:dyDescent="0.2">
      <c r="A37" s="43"/>
      <c r="B37" s="12"/>
      <c r="C37" s="226"/>
      <c r="D37" s="226"/>
      <c r="E37" s="73"/>
      <c r="F37" s="67"/>
      <c r="G37" s="1"/>
    </row>
    <row r="38" spans="1:7" s="194" customFormat="1" x14ac:dyDescent="0.2">
      <c r="A38" s="44"/>
      <c r="B38" s="12"/>
      <c r="C38" s="193" t="s">
        <v>3</v>
      </c>
      <c r="D38" s="17">
        <v>2</v>
      </c>
      <c r="E38" s="71">
        <v>0</v>
      </c>
      <c r="F38" s="59">
        <f>PRODUCT(D38,E38)</f>
        <v>0</v>
      </c>
      <c r="G38" s="1"/>
    </row>
    <row r="39" spans="1:7" x14ac:dyDescent="0.2">
      <c r="A39" s="42"/>
      <c r="B39" s="9"/>
      <c r="C39" s="10"/>
      <c r="D39" s="11"/>
    </row>
    <row r="40" spans="1:7" s="2" customFormat="1" ht="16.5" customHeight="1" x14ac:dyDescent="0.2">
      <c r="A40" s="36" t="s">
        <v>111</v>
      </c>
      <c r="B40" s="37"/>
      <c r="C40" s="239" t="s">
        <v>109</v>
      </c>
      <c r="D40" s="239"/>
      <c r="E40" s="239"/>
      <c r="F40" s="66"/>
      <c r="G40" s="5"/>
    </row>
    <row r="41" spans="1:7" ht="16.5" customHeight="1" x14ac:dyDescent="0.2">
      <c r="C41" s="14"/>
      <c r="E41" s="82"/>
      <c r="F41" s="83"/>
    </row>
    <row r="42" spans="1:7" ht="26.25" customHeight="1" x14ac:dyDescent="0.2">
      <c r="A42" s="43" t="s">
        <v>142</v>
      </c>
      <c r="C42" s="224" t="s">
        <v>273</v>
      </c>
      <c r="D42" s="224"/>
      <c r="E42" s="224"/>
      <c r="F42" s="84"/>
    </row>
    <row r="43" spans="1:7" x14ac:dyDescent="0.2">
      <c r="A43" s="43"/>
      <c r="C43" s="226" t="s">
        <v>328</v>
      </c>
      <c r="D43" s="226"/>
      <c r="E43" s="226"/>
      <c r="F43" s="84"/>
    </row>
    <row r="44" spans="1:7" x14ac:dyDescent="0.2">
      <c r="C44" s="14" t="s">
        <v>100</v>
      </c>
      <c r="D44" s="17">
        <v>1897.5</v>
      </c>
      <c r="E44" s="82">
        <v>0</v>
      </c>
      <c r="F44" s="83">
        <f>PRODUCT(D44,E44)</f>
        <v>0</v>
      </c>
    </row>
    <row r="45" spans="1:7" ht="15" customHeight="1" x14ac:dyDescent="0.2">
      <c r="C45" s="14"/>
      <c r="E45" s="82"/>
      <c r="F45" s="83"/>
    </row>
    <row r="46" spans="1:7" ht="27" customHeight="1" x14ac:dyDescent="0.2">
      <c r="A46" s="43" t="s">
        <v>143</v>
      </c>
      <c r="C46" s="224" t="s">
        <v>228</v>
      </c>
      <c r="D46" s="224"/>
      <c r="E46" s="224"/>
      <c r="F46" s="84"/>
    </row>
    <row r="47" spans="1:7" x14ac:dyDescent="0.2">
      <c r="A47" s="43"/>
      <c r="C47" s="13"/>
      <c r="D47" s="13"/>
      <c r="E47" s="85"/>
      <c r="F47" s="84"/>
    </row>
    <row r="48" spans="1:7" x14ac:dyDescent="0.2">
      <c r="C48" s="14" t="s">
        <v>77</v>
      </c>
      <c r="D48" s="17">
        <v>570</v>
      </c>
      <c r="E48" s="82">
        <v>0</v>
      </c>
      <c r="F48" s="83">
        <f>PRODUCT(D48,E48)</f>
        <v>0</v>
      </c>
    </row>
    <row r="49" spans="1:7" x14ac:dyDescent="0.2">
      <c r="A49" s="42"/>
      <c r="B49" s="9"/>
      <c r="C49" s="10"/>
      <c r="D49" s="11"/>
    </row>
    <row r="50" spans="1:7" s="2" customFormat="1" ht="16.5" customHeight="1" x14ac:dyDescent="0.2">
      <c r="A50" s="36" t="s">
        <v>110</v>
      </c>
      <c r="B50" s="37"/>
      <c r="C50" s="239" t="s">
        <v>112</v>
      </c>
      <c r="D50" s="239"/>
      <c r="E50" s="239"/>
      <c r="F50" s="66"/>
      <c r="G50" s="5"/>
    </row>
    <row r="51" spans="1:7" ht="13.5" customHeight="1" x14ac:dyDescent="0.2">
      <c r="C51" s="14"/>
      <c r="E51" s="82"/>
      <c r="F51" s="83"/>
    </row>
    <row r="52" spans="1:7" ht="25.5" customHeight="1" x14ac:dyDescent="0.2">
      <c r="A52" s="43" t="s">
        <v>178</v>
      </c>
      <c r="C52" s="224" t="s">
        <v>359</v>
      </c>
      <c r="D52" s="224"/>
      <c r="E52" s="224"/>
      <c r="F52" s="67"/>
    </row>
    <row r="53" spans="1:7" s="57" customFormat="1" ht="14.25" customHeight="1" x14ac:dyDescent="0.2">
      <c r="A53" s="97"/>
      <c r="B53" s="91"/>
      <c r="C53" s="204" t="s">
        <v>58</v>
      </c>
      <c r="D53" s="99">
        <v>388</v>
      </c>
      <c r="E53" s="72">
        <v>0</v>
      </c>
      <c r="F53" s="100">
        <f>PRODUCT(D53,E53)</f>
        <v>0</v>
      </c>
      <c r="G53" s="56"/>
    </row>
    <row r="54" spans="1:7" s="205" customFormat="1" ht="13.5" customHeight="1" x14ac:dyDescent="0.2">
      <c r="A54" s="44"/>
      <c r="B54" s="12"/>
      <c r="C54" s="202"/>
      <c r="D54" s="17"/>
      <c r="E54" s="82"/>
      <c r="F54" s="83"/>
      <c r="G54" s="1"/>
    </row>
    <row r="55" spans="1:7" s="205" customFormat="1" ht="37.5" customHeight="1" x14ac:dyDescent="0.2">
      <c r="A55" s="43" t="s">
        <v>274</v>
      </c>
      <c r="B55" s="12"/>
      <c r="C55" s="224" t="s">
        <v>357</v>
      </c>
      <c r="D55" s="224"/>
      <c r="E55" s="224"/>
      <c r="F55" s="67"/>
      <c r="G55" s="1"/>
    </row>
    <row r="56" spans="1:7" s="57" customFormat="1" ht="14.25" customHeight="1" x14ac:dyDescent="0.2">
      <c r="A56" s="97"/>
      <c r="B56" s="91"/>
      <c r="C56" s="223" t="s">
        <v>58</v>
      </c>
      <c r="D56" s="99">
        <v>9</v>
      </c>
      <c r="E56" s="72">
        <v>0</v>
      </c>
      <c r="F56" s="100">
        <f>PRODUCT(D56,E56)</f>
        <v>0</v>
      </c>
      <c r="G56" s="56"/>
    </row>
    <row r="57" spans="1:7" x14ac:dyDescent="0.2">
      <c r="A57" s="42"/>
      <c r="B57" s="9"/>
      <c r="C57" s="10"/>
      <c r="D57" s="11"/>
    </row>
    <row r="58" spans="1:7" s="104" customFormat="1" ht="12.75" customHeight="1" x14ac:dyDescent="0.2">
      <c r="A58" s="36" t="s">
        <v>113</v>
      </c>
      <c r="B58" s="101"/>
      <c r="C58" s="101" t="s">
        <v>114</v>
      </c>
      <c r="D58" s="101"/>
      <c r="E58" s="101"/>
      <c r="F58" s="102"/>
      <c r="G58" s="103"/>
    </row>
    <row r="59" spans="1:7" x14ac:dyDescent="0.2">
      <c r="A59" s="42"/>
      <c r="B59" s="9"/>
      <c r="C59" s="10"/>
      <c r="D59" s="11"/>
    </row>
    <row r="60" spans="1:7" s="104" customFormat="1" ht="12.75" customHeight="1" x14ac:dyDescent="0.2">
      <c r="A60" s="36" t="s">
        <v>115</v>
      </c>
      <c r="B60" s="101"/>
      <c r="C60" s="101" t="s">
        <v>116</v>
      </c>
      <c r="D60" s="101"/>
      <c r="E60" s="101"/>
      <c r="F60" s="102"/>
      <c r="G60" s="103"/>
    </row>
    <row r="61" spans="1:7" ht="13.5" customHeight="1" x14ac:dyDescent="0.2">
      <c r="C61" s="14"/>
      <c r="E61" s="82"/>
      <c r="F61" s="83"/>
    </row>
    <row r="62" spans="1:7" ht="36" customHeight="1" x14ac:dyDescent="0.2">
      <c r="A62" s="43" t="s">
        <v>117</v>
      </c>
      <c r="C62" s="224" t="s">
        <v>275</v>
      </c>
      <c r="D62" s="224"/>
      <c r="E62" s="224"/>
      <c r="F62" s="84"/>
    </row>
    <row r="63" spans="1:7" x14ac:dyDescent="0.2">
      <c r="A63" s="43"/>
      <c r="C63" s="13"/>
      <c r="D63" s="13"/>
      <c r="E63" s="85"/>
      <c r="F63" s="84"/>
    </row>
    <row r="64" spans="1:7" x14ac:dyDescent="0.2">
      <c r="C64" s="14" t="s">
        <v>125</v>
      </c>
      <c r="D64" s="17">
        <v>150</v>
      </c>
      <c r="E64" s="82">
        <v>0</v>
      </c>
      <c r="F64" s="83">
        <f>PRODUCT(D64,E64)</f>
        <v>0</v>
      </c>
    </row>
    <row r="65" spans="1:7" x14ac:dyDescent="0.2">
      <c r="A65" s="42"/>
      <c r="B65" s="9"/>
      <c r="C65" s="10"/>
      <c r="D65" s="11"/>
    </row>
    <row r="66" spans="1:7" s="104" customFormat="1" ht="12.75" customHeight="1" x14ac:dyDescent="0.2">
      <c r="A66" s="36" t="s">
        <v>118</v>
      </c>
      <c r="B66" s="101"/>
      <c r="C66" s="101" t="s">
        <v>119</v>
      </c>
      <c r="D66" s="101"/>
      <c r="E66" s="101"/>
      <c r="F66" s="102"/>
      <c r="G66" s="103"/>
    </row>
    <row r="67" spans="1:7" ht="12" customHeight="1" x14ac:dyDescent="0.2">
      <c r="C67" s="14"/>
      <c r="F67" s="83"/>
    </row>
    <row r="68" spans="1:7" ht="15.75" customHeight="1" x14ac:dyDescent="0.2">
      <c r="A68" s="43" t="s">
        <v>179</v>
      </c>
      <c r="C68" s="224" t="s">
        <v>229</v>
      </c>
      <c r="D68" s="224"/>
      <c r="E68" s="224"/>
      <c r="F68" s="67"/>
    </row>
    <row r="69" spans="1:7" ht="10.5" customHeight="1" x14ac:dyDescent="0.2">
      <c r="A69" s="43"/>
      <c r="C69" s="13"/>
      <c r="D69" s="13"/>
      <c r="E69" s="13"/>
      <c r="F69" s="67"/>
    </row>
    <row r="70" spans="1:7" ht="10.5" customHeight="1" x14ac:dyDescent="0.2">
      <c r="C70" s="153" t="s">
        <v>108</v>
      </c>
      <c r="D70" s="17">
        <v>44</v>
      </c>
      <c r="E70" s="71">
        <v>0</v>
      </c>
      <c r="F70" s="59">
        <f>PRODUCT(D70,E70)</f>
        <v>0</v>
      </c>
    </row>
    <row r="71" spans="1:7" x14ac:dyDescent="0.2">
      <c r="A71" s="42"/>
      <c r="B71" s="9"/>
      <c r="C71" s="10"/>
      <c r="D71" s="11"/>
    </row>
    <row r="72" spans="1:7" s="104" customFormat="1" ht="12.75" customHeight="1" x14ac:dyDescent="0.2">
      <c r="A72" s="36" t="s">
        <v>180</v>
      </c>
      <c r="B72" s="101"/>
      <c r="C72" s="101" t="s">
        <v>119</v>
      </c>
      <c r="D72" s="101"/>
      <c r="E72" s="101"/>
      <c r="F72" s="102"/>
      <c r="G72" s="103"/>
    </row>
    <row r="73" spans="1:7" x14ac:dyDescent="0.2">
      <c r="B73" s="88"/>
      <c r="E73" s="82"/>
      <c r="F73" s="83"/>
      <c r="G73" s="89"/>
    </row>
    <row r="74" spans="1:7" ht="39.75" customHeight="1" x14ac:dyDescent="0.2">
      <c r="A74" s="43" t="s">
        <v>120</v>
      </c>
      <c r="B74" s="88"/>
      <c r="C74" s="236" t="s">
        <v>276</v>
      </c>
      <c r="D74" s="224"/>
      <c r="E74" s="224"/>
      <c r="F74" s="90"/>
      <c r="G74" s="89"/>
    </row>
    <row r="75" spans="1:7" x14ac:dyDescent="0.2">
      <c r="B75" s="88"/>
      <c r="E75" s="82"/>
      <c r="F75" s="83"/>
      <c r="G75" s="89"/>
    </row>
    <row r="76" spans="1:7" x14ac:dyDescent="0.2">
      <c r="B76" s="88"/>
      <c r="C76" s="14" t="s">
        <v>106</v>
      </c>
      <c r="D76" s="17">
        <v>1</v>
      </c>
      <c r="E76" s="82">
        <v>0</v>
      </c>
      <c r="F76" s="83">
        <f>D76*E76</f>
        <v>0</v>
      </c>
      <c r="G76" s="89"/>
    </row>
    <row r="77" spans="1:7" x14ac:dyDescent="0.2">
      <c r="B77" s="88"/>
      <c r="C77" s="14"/>
      <c r="E77" s="82"/>
      <c r="F77" s="83"/>
      <c r="G77" s="89"/>
    </row>
    <row r="78" spans="1:7" ht="25.5" customHeight="1" x14ac:dyDescent="0.2">
      <c r="A78" s="44" t="s">
        <v>99</v>
      </c>
      <c r="B78" s="88"/>
      <c r="C78" s="226" t="s">
        <v>181</v>
      </c>
      <c r="D78" s="226"/>
      <c r="E78" s="226"/>
      <c r="F78" s="83"/>
      <c r="G78" s="89"/>
    </row>
    <row r="79" spans="1:7" x14ac:dyDescent="0.2">
      <c r="B79" s="88"/>
      <c r="C79" s="14"/>
      <c r="E79" s="82"/>
      <c r="F79" s="83"/>
      <c r="G79" s="89"/>
    </row>
    <row r="80" spans="1:7" x14ac:dyDescent="0.2">
      <c r="B80" s="88"/>
      <c r="C80" s="14" t="s">
        <v>3</v>
      </c>
      <c r="D80" s="17">
        <v>1</v>
      </c>
      <c r="E80" s="82">
        <v>0</v>
      </c>
      <c r="F80" s="83">
        <f>D80*E80</f>
        <v>0</v>
      </c>
      <c r="G80" s="89"/>
    </row>
    <row r="81" spans="1:7" x14ac:dyDescent="0.2">
      <c r="A81" s="42"/>
      <c r="B81" s="9"/>
      <c r="C81" s="10"/>
      <c r="D81" s="11"/>
    </row>
    <row r="82" spans="1:7" s="104" customFormat="1" ht="12.75" customHeight="1" x14ac:dyDescent="0.2">
      <c r="A82" s="36" t="s">
        <v>121</v>
      </c>
      <c r="B82" s="101"/>
      <c r="C82" s="101" t="s">
        <v>122</v>
      </c>
      <c r="D82" s="101"/>
      <c r="E82" s="101"/>
      <c r="F82" s="102"/>
      <c r="G82" s="103"/>
    </row>
    <row r="83" spans="1:7" x14ac:dyDescent="0.2">
      <c r="B83" s="88"/>
      <c r="E83" s="82"/>
      <c r="F83" s="83"/>
      <c r="G83" s="89"/>
    </row>
    <row r="84" spans="1:7" ht="27.75" customHeight="1" x14ac:dyDescent="0.2">
      <c r="A84" s="43" t="s">
        <v>123</v>
      </c>
      <c r="B84" s="88"/>
      <c r="C84" s="236" t="s">
        <v>124</v>
      </c>
      <c r="D84" s="224"/>
      <c r="E84" s="224"/>
      <c r="F84" s="90"/>
      <c r="G84" s="89"/>
    </row>
    <row r="85" spans="1:7" x14ac:dyDescent="0.2">
      <c r="B85" s="88"/>
      <c r="E85" s="82"/>
      <c r="F85" s="83"/>
      <c r="G85" s="89"/>
    </row>
    <row r="86" spans="1:7" x14ac:dyDescent="0.2">
      <c r="B86" s="88"/>
      <c r="C86" s="14" t="s">
        <v>125</v>
      </c>
      <c r="D86" s="17">
        <v>1</v>
      </c>
      <c r="E86" s="82">
        <v>0</v>
      </c>
      <c r="F86" s="83">
        <f>D86*E86</f>
        <v>0</v>
      </c>
      <c r="G86" s="89"/>
    </row>
    <row r="87" spans="1:7" x14ac:dyDescent="0.2">
      <c r="A87" s="45"/>
      <c r="B87" s="29"/>
      <c r="C87" s="30"/>
      <c r="D87" s="31"/>
      <c r="E87" s="74"/>
      <c r="F87" s="60"/>
    </row>
    <row r="88" spans="1:7" ht="13.5" thickBot="1" x14ac:dyDescent="0.25">
      <c r="A88" s="46"/>
      <c r="B88" s="32"/>
      <c r="C88" s="245" t="s">
        <v>2</v>
      </c>
      <c r="D88" s="246"/>
      <c r="E88" s="75"/>
      <c r="F88" s="61">
        <f>SUM(F4:F87)</f>
        <v>0</v>
      </c>
    </row>
    <row r="89" spans="1:7" ht="13.5" thickTop="1" x14ac:dyDescent="0.2"/>
    <row r="91" spans="1:7" s="53" customFormat="1" ht="12.75" customHeight="1" x14ac:dyDescent="0.2">
      <c r="A91" s="51" t="s">
        <v>17</v>
      </c>
      <c r="B91" s="52"/>
      <c r="C91" s="231" t="s">
        <v>126</v>
      </c>
      <c r="D91" s="232"/>
      <c r="E91" s="70"/>
      <c r="F91" s="64"/>
      <c r="G91" s="39"/>
    </row>
    <row r="92" spans="1:7" x14ac:dyDescent="0.2">
      <c r="A92" s="42"/>
      <c r="B92" s="9"/>
      <c r="C92" s="10"/>
      <c r="D92" s="11"/>
    </row>
    <row r="93" spans="1:7" s="2" customFormat="1" x14ac:dyDescent="0.2">
      <c r="A93" s="36" t="s">
        <v>81</v>
      </c>
      <c r="B93" s="37"/>
      <c r="C93" s="228" t="s">
        <v>82</v>
      </c>
      <c r="D93" s="229"/>
      <c r="E93" s="72"/>
      <c r="F93" s="66"/>
      <c r="G93" s="5"/>
    </row>
    <row r="94" spans="1:7" x14ac:dyDescent="0.2">
      <c r="E94" s="82"/>
      <c r="F94" s="92"/>
    </row>
    <row r="95" spans="1:7" s="53" customFormat="1" ht="27" customHeight="1" x14ac:dyDescent="0.2">
      <c r="A95" s="44" t="s">
        <v>158</v>
      </c>
      <c r="B95" s="18" t="s">
        <v>35</v>
      </c>
      <c r="C95" s="224" t="s">
        <v>277</v>
      </c>
      <c r="D95" s="224"/>
      <c r="E95" s="224"/>
      <c r="F95" s="84"/>
      <c r="G95" s="7"/>
    </row>
    <row r="96" spans="1:7" s="2" customFormat="1" ht="84" customHeight="1" x14ac:dyDescent="0.2">
      <c r="A96" s="44"/>
      <c r="B96" s="12"/>
      <c r="C96" s="225" t="s">
        <v>329</v>
      </c>
      <c r="D96" s="225"/>
      <c r="E96" s="225"/>
      <c r="F96" s="225"/>
      <c r="G96" s="1"/>
    </row>
    <row r="97" spans="1:7" ht="14.25" x14ac:dyDescent="0.2">
      <c r="C97" s="14" t="s">
        <v>104</v>
      </c>
      <c r="D97" s="17">
        <v>3833</v>
      </c>
      <c r="E97" s="82">
        <v>0</v>
      </c>
      <c r="F97" s="83">
        <f>PRODUCT(D97,E97)</f>
        <v>0</v>
      </c>
    </row>
    <row r="98" spans="1:7" s="205" customFormat="1" x14ac:dyDescent="0.2">
      <c r="A98" s="44"/>
      <c r="B98" s="12"/>
      <c r="C98" s="11"/>
      <c r="D98" s="17"/>
      <c r="E98" s="82"/>
      <c r="F98" s="92"/>
      <c r="G98" s="1"/>
    </row>
    <row r="99" spans="1:7" s="53" customFormat="1" ht="39.75" customHeight="1" x14ac:dyDescent="0.2">
      <c r="A99" s="44" t="s">
        <v>182</v>
      </c>
      <c r="B99" s="18" t="s">
        <v>35</v>
      </c>
      <c r="C99" s="224" t="s">
        <v>331</v>
      </c>
      <c r="D99" s="224"/>
      <c r="E99" s="224"/>
      <c r="F99" s="84"/>
      <c r="G99" s="7"/>
    </row>
    <row r="100" spans="1:7" s="2" customFormat="1" x14ac:dyDescent="0.2">
      <c r="A100" s="44"/>
      <c r="B100" s="12"/>
      <c r="C100" s="225" t="s">
        <v>330</v>
      </c>
      <c r="D100" s="225"/>
      <c r="E100" s="82"/>
      <c r="F100" s="92"/>
      <c r="G100" s="1"/>
    </row>
    <row r="101" spans="1:7" s="205" customFormat="1" ht="14.25" x14ac:dyDescent="0.2">
      <c r="A101" s="44"/>
      <c r="B101" s="12"/>
      <c r="C101" s="202" t="s">
        <v>104</v>
      </c>
      <c r="D101" s="17">
        <v>360</v>
      </c>
      <c r="E101" s="82">
        <v>0</v>
      </c>
      <c r="F101" s="83">
        <f>PRODUCT(D101,E101)</f>
        <v>0</v>
      </c>
      <c r="G101" s="1"/>
    </row>
    <row r="102" spans="1:7" s="205" customFormat="1" x14ac:dyDescent="0.2">
      <c r="A102" s="44"/>
      <c r="B102" s="12"/>
      <c r="C102" s="202"/>
      <c r="D102" s="17"/>
      <c r="E102" s="71"/>
      <c r="F102" s="59"/>
      <c r="G102" s="1"/>
    </row>
    <row r="103" spans="1:7" s="57" customFormat="1" ht="51" customHeight="1" x14ac:dyDescent="0.2">
      <c r="A103" s="148" t="s">
        <v>278</v>
      </c>
      <c r="B103" s="91"/>
      <c r="C103" s="247" t="s">
        <v>279</v>
      </c>
      <c r="D103" s="247"/>
      <c r="E103" s="214"/>
      <c r="F103" s="109"/>
      <c r="G103" s="56"/>
    </row>
    <row r="104" spans="1:7" s="57" customFormat="1" ht="40.5" customHeight="1" x14ac:dyDescent="0.2">
      <c r="A104" s="97"/>
      <c r="B104" s="91"/>
      <c r="C104" s="233" t="s">
        <v>341</v>
      </c>
      <c r="D104" s="233"/>
      <c r="E104" s="203"/>
      <c r="F104" s="94"/>
      <c r="G104" s="56"/>
    </row>
    <row r="105" spans="1:7" s="57" customFormat="1" ht="18.75" customHeight="1" x14ac:dyDescent="0.2">
      <c r="A105" s="97"/>
      <c r="B105" s="91"/>
      <c r="C105" s="204" t="s">
        <v>184</v>
      </c>
      <c r="D105" s="99">
        <v>3283</v>
      </c>
      <c r="E105" s="93">
        <v>0</v>
      </c>
      <c r="F105" s="107">
        <f>PRODUCT(D105,E105)</f>
        <v>0</v>
      </c>
      <c r="G105" s="56"/>
    </row>
    <row r="106" spans="1:7" x14ac:dyDescent="0.2">
      <c r="E106" s="82"/>
      <c r="F106" s="92"/>
    </row>
    <row r="107" spans="1:7" s="53" customFormat="1" ht="27.75" customHeight="1" x14ac:dyDescent="0.2">
      <c r="A107" s="44" t="s">
        <v>185</v>
      </c>
      <c r="B107" s="18" t="s">
        <v>35</v>
      </c>
      <c r="C107" s="226" t="s">
        <v>284</v>
      </c>
      <c r="D107" s="226"/>
      <c r="E107" s="226"/>
      <c r="F107" s="84"/>
      <c r="G107" s="7"/>
    </row>
    <row r="108" spans="1:7" s="2" customFormat="1" ht="67.5" customHeight="1" x14ac:dyDescent="0.2">
      <c r="A108" s="44"/>
      <c r="B108" s="12"/>
      <c r="C108" s="233" t="s">
        <v>343</v>
      </c>
      <c r="D108" s="233"/>
      <c r="E108" s="233"/>
      <c r="F108" s="163"/>
      <c r="G108" s="1"/>
    </row>
    <row r="109" spans="1:7" ht="14.25" x14ac:dyDescent="0.2">
      <c r="C109" s="14" t="s">
        <v>104</v>
      </c>
      <c r="D109" s="17">
        <v>1641.75</v>
      </c>
      <c r="E109" s="82">
        <v>0</v>
      </c>
      <c r="F109" s="83">
        <f>PRODUCT(D109,E109)</f>
        <v>0</v>
      </c>
    </row>
    <row r="110" spans="1:7" x14ac:dyDescent="0.2">
      <c r="C110" s="153"/>
      <c r="F110" s="59"/>
    </row>
    <row r="111" spans="1:7" ht="27.75" customHeight="1" x14ac:dyDescent="0.2">
      <c r="A111" s="43" t="s">
        <v>157</v>
      </c>
      <c r="C111" s="226" t="s">
        <v>344</v>
      </c>
      <c r="D111" s="255"/>
      <c r="E111" s="255"/>
      <c r="F111" s="68"/>
    </row>
    <row r="112" spans="1:7" ht="13.5" customHeight="1" x14ac:dyDescent="0.2">
      <c r="A112" s="43"/>
      <c r="C112" s="255" t="s">
        <v>230</v>
      </c>
      <c r="D112" s="255"/>
      <c r="E112" s="161"/>
      <c r="F112" s="68"/>
    </row>
    <row r="113" spans="1:7" ht="14.25" customHeight="1" x14ac:dyDescent="0.2">
      <c r="C113" s="225" t="s">
        <v>183</v>
      </c>
      <c r="D113" s="225"/>
      <c r="E113" s="225"/>
    </row>
    <row r="114" spans="1:7" ht="15.75" customHeight="1" x14ac:dyDescent="0.2">
      <c r="C114" s="153" t="s">
        <v>184</v>
      </c>
      <c r="D114" s="17">
        <v>324</v>
      </c>
      <c r="E114" s="71">
        <v>0</v>
      </c>
      <c r="F114" s="59">
        <f>PRODUCT(D114,E114)</f>
        <v>0</v>
      </c>
    </row>
    <row r="115" spans="1:7" s="205" customFormat="1" x14ac:dyDescent="0.2">
      <c r="A115" s="44"/>
      <c r="B115" s="12"/>
      <c r="C115" s="202"/>
      <c r="D115" s="17"/>
      <c r="E115" s="82"/>
      <c r="F115" s="83"/>
      <c r="G115" s="1"/>
    </row>
    <row r="116" spans="1:7" s="205" customFormat="1" ht="89.25" customHeight="1" x14ac:dyDescent="0.2">
      <c r="A116" s="43" t="s">
        <v>280</v>
      </c>
      <c r="B116" s="12"/>
      <c r="C116" s="226" t="s">
        <v>342</v>
      </c>
      <c r="D116" s="226"/>
      <c r="E116" s="226"/>
      <c r="F116" s="68"/>
      <c r="G116" s="1"/>
    </row>
    <row r="117" spans="1:7" s="205" customFormat="1" ht="19.5" customHeight="1" x14ac:dyDescent="0.2">
      <c r="A117" s="43"/>
      <c r="B117" s="12"/>
      <c r="C117" s="206"/>
      <c r="D117" s="206"/>
      <c r="E117" s="215"/>
      <c r="F117" s="68"/>
      <c r="G117" s="1"/>
    </row>
    <row r="118" spans="1:7" s="205" customFormat="1" ht="263.25" customHeight="1" x14ac:dyDescent="0.2">
      <c r="A118" s="44"/>
      <c r="B118" s="12"/>
      <c r="C118" s="230" t="s">
        <v>350</v>
      </c>
      <c r="D118" s="230"/>
      <c r="E118" s="230"/>
      <c r="F118" s="65"/>
      <c r="G118" s="1"/>
    </row>
    <row r="119" spans="1:7" s="205" customFormat="1" ht="21.75" customHeight="1" x14ac:dyDescent="0.2">
      <c r="A119" s="44"/>
      <c r="B119" s="12"/>
      <c r="C119" s="225" t="s">
        <v>285</v>
      </c>
      <c r="D119" s="225"/>
      <c r="E119" s="225"/>
      <c r="F119" s="59"/>
      <c r="G119" s="1"/>
    </row>
    <row r="120" spans="1:7" s="205" customFormat="1" ht="17.25" customHeight="1" x14ac:dyDescent="0.2">
      <c r="A120" s="44"/>
      <c r="B120" s="12"/>
      <c r="C120" s="202" t="s">
        <v>184</v>
      </c>
      <c r="D120" s="17">
        <v>14472</v>
      </c>
      <c r="E120" s="71">
        <v>0</v>
      </c>
      <c r="F120" s="59">
        <f>PRODUCT(D120,E120)</f>
        <v>0</v>
      </c>
      <c r="G120" s="1"/>
    </row>
    <row r="121" spans="1:7" s="205" customFormat="1" x14ac:dyDescent="0.2">
      <c r="A121" s="44"/>
      <c r="B121" s="12"/>
      <c r="C121" s="202"/>
      <c r="D121" s="17"/>
      <c r="E121" s="71"/>
      <c r="F121" s="59"/>
      <c r="G121" s="1"/>
    </row>
    <row r="122" spans="1:7" s="205" customFormat="1" ht="51" customHeight="1" x14ac:dyDescent="0.2">
      <c r="A122" s="43" t="s">
        <v>281</v>
      </c>
      <c r="B122" s="12"/>
      <c r="C122" s="254" t="s">
        <v>282</v>
      </c>
      <c r="D122" s="254"/>
      <c r="E122" s="216"/>
      <c r="F122" s="68"/>
      <c r="G122" s="1"/>
    </row>
    <row r="123" spans="1:7" s="205" customFormat="1" x14ac:dyDescent="0.2">
      <c r="A123" s="44"/>
      <c r="B123" s="12"/>
      <c r="C123" s="225" t="s">
        <v>283</v>
      </c>
      <c r="D123" s="225"/>
      <c r="E123" s="225"/>
      <c r="F123" s="65"/>
      <c r="G123" s="1"/>
    </row>
    <row r="124" spans="1:7" s="205" customFormat="1" ht="21" customHeight="1" x14ac:dyDescent="0.2">
      <c r="A124" s="44"/>
      <c r="B124" s="12"/>
      <c r="C124" s="202" t="s">
        <v>184</v>
      </c>
      <c r="D124" s="190">
        <v>1928</v>
      </c>
      <c r="E124" s="71">
        <v>0</v>
      </c>
      <c r="F124" s="59">
        <f>PRODUCT(D124,E124)</f>
        <v>0</v>
      </c>
      <c r="G124" s="1"/>
    </row>
    <row r="125" spans="1:7" x14ac:dyDescent="0.2">
      <c r="E125" s="82"/>
      <c r="F125" s="92"/>
    </row>
    <row r="126" spans="1:7" s="53" customFormat="1" ht="26.25" customHeight="1" x14ac:dyDescent="0.2">
      <c r="A126" s="44" t="s">
        <v>144</v>
      </c>
      <c r="B126" s="18" t="s">
        <v>35</v>
      </c>
      <c r="C126" s="224" t="s">
        <v>186</v>
      </c>
      <c r="D126" s="224"/>
      <c r="E126" s="224"/>
      <c r="F126" s="84"/>
      <c r="G126" s="7"/>
    </row>
    <row r="127" spans="1:7" s="2" customFormat="1" x14ac:dyDescent="0.2">
      <c r="A127" s="44"/>
      <c r="B127" s="12"/>
      <c r="C127" s="225" t="s">
        <v>231</v>
      </c>
      <c r="D127" s="225"/>
      <c r="E127" s="82"/>
      <c r="F127" s="92"/>
      <c r="G127" s="1"/>
    </row>
    <row r="128" spans="1:7" ht="14.25" x14ac:dyDescent="0.2">
      <c r="C128" s="14" t="s">
        <v>104</v>
      </c>
      <c r="D128" s="17">
        <v>39</v>
      </c>
      <c r="E128" s="82">
        <v>0</v>
      </c>
      <c r="F128" s="83">
        <f>PRODUCT(D128,E128)</f>
        <v>0</v>
      </c>
    </row>
    <row r="129" spans="1:7" x14ac:dyDescent="0.2">
      <c r="E129" s="82"/>
      <c r="F129" s="92"/>
    </row>
    <row r="130" spans="1:7" s="53" customFormat="1" ht="24" customHeight="1" x14ac:dyDescent="0.2">
      <c r="A130" s="151" t="s">
        <v>166</v>
      </c>
      <c r="B130" s="18" t="s">
        <v>35</v>
      </c>
      <c r="C130" s="224" t="s">
        <v>232</v>
      </c>
      <c r="D130" s="224"/>
      <c r="E130" s="224"/>
      <c r="F130" s="84"/>
      <c r="G130" s="7"/>
    </row>
    <row r="131" spans="1:7" s="2" customFormat="1" x14ac:dyDescent="0.2">
      <c r="A131" s="44"/>
      <c r="B131" s="12"/>
      <c r="C131" s="225"/>
      <c r="D131" s="225"/>
      <c r="E131" s="82"/>
      <c r="F131" s="92"/>
      <c r="G131" s="1"/>
    </row>
    <row r="132" spans="1:7" s="57" customFormat="1" x14ac:dyDescent="0.2">
      <c r="A132" s="97"/>
      <c r="B132" s="91"/>
      <c r="C132" s="98" t="s">
        <v>171</v>
      </c>
      <c r="D132" s="99">
        <v>60</v>
      </c>
      <c r="E132" s="93">
        <v>0</v>
      </c>
      <c r="F132" s="107">
        <f>PRODUCT(D132,E132)</f>
        <v>0</v>
      </c>
      <c r="G132" s="56"/>
    </row>
    <row r="133" spans="1:7" x14ac:dyDescent="0.2">
      <c r="A133" s="42"/>
      <c r="B133" s="9"/>
      <c r="C133" s="10"/>
      <c r="D133" s="11"/>
    </row>
    <row r="134" spans="1:7" s="2" customFormat="1" x14ac:dyDescent="0.2">
      <c r="A134" s="36" t="s">
        <v>89</v>
      </c>
      <c r="B134" s="37"/>
      <c r="C134" s="228" t="s">
        <v>90</v>
      </c>
      <c r="D134" s="229"/>
      <c r="E134" s="72"/>
      <c r="F134" s="66"/>
      <c r="G134" s="5"/>
    </row>
    <row r="136" spans="1:7" s="6" customFormat="1" ht="18.75" customHeight="1" x14ac:dyDescent="0.2">
      <c r="A136" s="44" t="s">
        <v>145</v>
      </c>
      <c r="B136" s="18" t="s">
        <v>35</v>
      </c>
      <c r="C136" s="224" t="s">
        <v>286</v>
      </c>
      <c r="D136" s="224"/>
      <c r="E136" s="224"/>
      <c r="F136" s="67"/>
      <c r="G136" s="7"/>
    </row>
    <row r="137" spans="1:7" ht="13.5" customHeight="1" x14ac:dyDescent="0.2">
      <c r="C137" s="226" t="s">
        <v>233</v>
      </c>
      <c r="D137" s="226"/>
      <c r="E137" s="226"/>
    </row>
    <row r="138" spans="1:7" ht="14.25" x14ac:dyDescent="0.2">
      <c r="C138" s="14" t="s">
        <v>67</v>
      </c>
      <c r="D138" s="17">
        <v>2410</v>
      </c>
      <c r="E138" s="71">
        <v>0</v>
      </c>
      <c r="F138" s="59">
        <f>PRODUCT(D138,E138)</f>
        <v>0</v>
      </c>
    </row>
    <row r="139" spans="1:7" x14ac:dyDescent="0.2">
      <c r="A139" s="42"/>
      <c r="B139" s="9"/>
      <c r="C139" s="10"/>
      <c r="D139" s="11"/>
    </row>
    <row r="140" spans="1:7" s="2" customFormat="1" ht="24.75" customHeight="1" x14ac:dyDescent="0.2">
      <c r="A140" s="36" t="s">
        <v>127</v>
      </c>
      <c r="B140" s="37"/>
      <c r="C140" s="228" t="s">
        <v>187</v>
      </c>
      <c r="D140" s="237"/>
      <c r="E140" s="72"/>
      <c r="F140" s="66"/>
      <c r="G140" s="5"/>
    </row>
    <row r="141" spans="1:7" s="2" customFormat="1" x14ac:dyDescent="0.2">
      <c r="A141" s="36"/>
      <c r="B141" s="37"/>
      <c r="C141" s="154"/>
      <c r="D141" s="155"/>
      <c r="E141" s="72"/>
      <c r="F141" s="66"/>
      <c r="G141" s="5"/>
    </row>
    <row r="142" spans="1:7" s="57" customFormat="1" ht="90.75" customHeight="1" x14ac:dyDescent="0.2">
      <c r="A142" s="97" t="s">
        <v>188</v>
      </c>
      <c r="B142" s="108"/>
      <c r="C142" s="230" t="s">
        <v>360</v>
      </c>
      <c r="D142" s="230"/>
      <c r="E142" s="230"/>
      <c r="F142" s="106"/>
      <c r="G142" s="56"/>
    </row>
    <row r="143" spans="1:7" ht="12" customHeight="1" x14ac:dyDescent="0.2">
      <c r="C143" s="226" t="s">
        <v>150</v>
      </c>
      <c r="D143" s="226"/>
      <c r="E143" s="226"/>
    </row>
    <row r="144" spans="1:7" ht="14.25" x14ac:dyDescent="0.2">
      <c r="C144" s="153" t="s">
        <v>4</v>
      </c>
      <c r="D144" s="17">
        <v>3302</v>
      </c>
      <c r="E144" s="71">
        <v>0</v>
      </c>
      <c r="F144" s="59">
        <f>PRODUCT(D144,E144)</f>
        <v>0</v>
      </c>
    </row>
    <row r="145" spans="1:7" s="2" customFormat="1" x14ac:dyDescent="0.2">
      <c r="A145" s="36"/>
      <c r="B145" s="37"/>
      <c r="C145" s="154"/>
      <c r="D145" s="155"/>
      <c r="E145" s="72"/>
      <c r="F145" s="66"/>
      <c r="G145" s="5"/>
    </row>
    <row r="146" spans="1:7" s="57" customFormat="1" ht="51.75" customHeight="1" x14ac:dyDescent="0.2">
      <c r="A146" s="97" t="s">
        <v>188</v>
      </c>
      <c r="B146" s="108"/>
      <c r="C146" s="230" t="s">
        <v>287</v>
      </c>
      <c r="D146" s="230"/>
      <c r="E146" s="230"/>
      <c r="F146" s="106"/>
      <c r="G146" s="56"/>
    </row>
    <row r="147" spans="1:7" ht="12" customHeight="1" x14ac:dyDescent="0.2">
      <c r="C147" s="226" t="s">
        <v>150</v>
      </c>
      <c r="D147" s="226"/>
      <c r="E147" s="226"/>
    </row>
    <row r="148" spans="1:7" ht="14.25" x14ac:dyDescent="0.2">
      <c r="C148" s="153" t="s">
        <v>4</v>
      </c>
      <c r="D148" s="17">
        <v>390</v>
      </c>
      <c r="E148" s="71">
        <v>0</v>
      </c>
      <c r="F148" s="59">
        <f>PRODUCT(D148,E148)</f>
        <v>0</v>
      </c>
    </row>
    <row r="149" spans="1:7" x14ac:dyDescent="0.2">
      <c r="A149" s="42"/>
      <c r="B149" s="9"/>
      <c r="C149" s="10"/>
      <c r="D149" s="11"/>
    </row>
    <row r="150" spans="1:7" s="2" customFormat="1" x14ac:dyDescent="0.2">
      <c r="A150" s="36" t="s">
        <v>62</v>
      </c>
      <c r="B150" s="37"/>
      <c r="C150" s="228" t="s">
        <v>63</v>
      </c>
      <c r="D150" s="229"/>
      <c r="E150" s="72"/>
      <c r="F150" s="66"/>
      <c r="G150" s="5"/>
    </row>
    <row r="152" spans="1:7" ht="52.5" customHeight="1" x14ac:dyDescent="0.2">
      <c r="A152" s="151" t="s">
        <v>190</v>
      </c>
      <c r="B152" s="16"/>
      <c r="C152" s="224" t="s">
        <v>346</v>
      </c>
      <c r="D152" s="224"/>
      <c r="E152" s="224"/>
      <c r="F152" s="68"/>
    </row>
    <row r="153" spans="1:7" ht="16.5" customHeight="1" x14ac:dyDescent="0.2">
      <c r="C153" s="226" t="s">
        <v>167</v>
      </c>
      <c r="D153" s="226"/>
      <c r="E153" s="226"/>
    </row>
    <row r="154" spans="1:7" s="57" customFormat="1" ht="14.25" x14ac:dyDescent="0.2">
      <c r="A154" s="97"/>
      <c r="B154" s="91"/>
      <c r="C154" s="156" t="s">
        <v>4</v>
      </c>
      <c r="D154" s="99">
        <v>10067.4</v>
      </c>
      <c r="E154" s="72">
        <v>0</v>
      </c>
      <c r="F154" s="100">
        <f>PRODUCT(D154,E154)</f>
        <v>0</v>
      </c>
      <c r="G154" s="56"/>
    </row>
    <row r="156" spans="1:7" ht="27.75" customHeight="1" x14ac:dyDescent="0.2">
      <c r="A156" s="151" t="s">
        <v>168</v>
      </c>
      <c r="B156" s="16"/>
      <c r="C156" s="224" t="s">
        <v>361</v>
      </c>
      <c r="D156" s="224"/>
      <c r="E156" s="224"/>
      <c r="F156" s="68"/>
    </row>
    <row r="157" spans="1:7" ht="16.5" customHeight="1" x14ac:dyDescent="0.2">
      <c r="C157" s="226" t="s">
        <v>288</v>
      </c>
      <c r="D157" s="226"/>
      <c r="E157" s="226"/>
    </row>
    <row r="158" spans="1:7" s="57" customFormat="1" ht="14.25" x14ac:dyDescent="0.2">
      <c r="A158" s="97"/>
      <c r="B158" s="91"/>
      <c r="C158" s="156" t="s">
        <v>4</v>
      </c>
      <c r="D158" s="99">
        <v>202.5</v>
      </c>
      <c r="E158" s="72">
        <v>0</v>
      </c>
      <c r="F158" s="100">
        <f>PRODUCT(D158,E158)</f>
        <v>0</v>
      </c>
      <c r="G158" s="56"/>
    </row>
    <row r="160" spans="1:7" ht="44.25" customHeight="1" x14ac:dyDescent="0.2">
      <c r="A160" s="222" t="s">
        <v>189</v>
      </c>
      <c r="B160" s="221"/>
      <c r="C160" s="226" t="s">
        <v>345</v>
      </c>
      <c r="D160" s="238"/>
      <c r="E160" s="238"/>
      <c r="F160" s="68"/>
    </row>
    <row r="161" spans="1:7" ht="24.75" customHeight="1" x14ac:dyDescent="0.2">
      <c r="C161" s="225" t="s">
        <v>333</v>
      </c>
      <c r="D161" s="225"/>
      <c r="E161" s="225"/>
    </row>
    <row r="162" spans="1:7" s="57" customFormat="1" ht="14.25" x14ac:dyDescent="0.2">
      <c r="A162" s="97"/>
      <c r="B162" s="91"/>
      <c r="C162" s="217" t="s">
        <v>332</v>
      </c>
      <c r="D162" s="99">
        <v>711.2</v>
      </c>
      <c r="E162" s="72">
        <v>0</v>
      </c>
      <c r="F162" s="100">
        <f>PRODUCT(D162,E162)</f>
        <v>0</v>
      </c>
      <c r="G162" s="56"/>
    </row>
    <row r="163" spans="1:7" x14ac:dyDescent="0.2">
      <c r="A163" s="42"/>
      <c r="B163" s="9"/>
      <c r="C163" s="10"/>
      <c r="D163" s="11"/>
    </row>
    <row r="164" spans="1:7" s="2" customFormat="1" x14ac:dyDescent="0.2">
      <c r="A164" s="36" t="s">
        <v>64</v>
      </c>
      <c r="B164" s="37"/>
      <c r="C164" s="228" t="s">
        <v>65</v>
      </c>
      <c r="D164" s="229"/>
      <c r="E164" s="72"/>
      <c r="F164" s="66"/>
      <c r="G164" s="5"/>
    </row>
    <row r="166" spans="1:7" ht="27.75" customHeight="1" x14ac:dyDescent="0.2">
      <c r="A166" s="44" t="s">
        <v>51</v>
      </c>
      <c r="C166" s="224" t="s">
        <v>289</v>
      </c>
      <c r="D166" s="224"/>
      <c r="E166" s="224"/>
      <c r="F166" s="68"/>
    </row>
    <row r="167" spans="1:7" ht="11.25" customHeight="1" x14ac:dyDescent="0.2">
      <c r="C167" s="226"/>
      <c r="D167" s="226"/>
      <c r="E167" s="226"/>
    </row>
    <row r="168" spans="1:7" x14ac:dyDescent="0.2">
      <c r="C168" s="14" t="s">
        <v>52</v>
      </c>
      <c r="D168" s="17">
        <v>25260</v>
      </c>
      <c r="E168" s="71">
        <v>0</v>
      </c>
      <c r="F168" s="59">
        <f>D168*E168</f>
        <v>0</v>
      </c>
    </row>
    <row r="170" spans="1:7" ht="26.25" customHeight="1" x14ac:dyDescent="0.2">
      <c r="A170" s="44" t="s">
        <v>128</v>
      </c>
      <c r="B170" s="128"/>
      <c r="C170" s="224" t="s">
        <v>290</v>
      </c>
      <c r="D170" s="242"/>
      <c r="E170" s="242"/>
      <c r="F170" s="68"/>
    </row>
    <row r="172" spans="1:7" s="57" customFormat="1" x14ac:dyDescent="0.2">
      <c r="A172" s="97"/>
      <c r="B172" s="91"/>
      <c r="C172" s="98" t="s">
        <v>52</v>
      </c>
      <c r="D172" s="99">
        <v>25260</v>
      </c>
      <c r="E172" s="72">
        <v>0</v>
      </c>
      <c r="F172" s="100">
        <f>D172*E172</f>
        <v>0</v>
      </c>
      <c r="G172" s="56"/>
    </row>
    <row r="173" spans="1:7" x14ac:dyDescent="0.2">
      <c r="C173" s="14"/>
      <c r="F173" s="59"/>
    </row>
    <row r="174" spans="1:7" s="2" customFormat="1" x14ac:dyDescent="0.2">
      <c r="A174" s="36" t="s">
        <v>94</v>
      </c>
      <c r="B174" s="37"/>
      <c r="C174" s="228" t="s">
        <v>95</v>
      </c>
      <c r="D174" s="229"/>
      <c r="E174" s="72"/>
      <c r="F174" s="66"/>
      <c r="G174" s="5"/>
    </row>
    <row r="176" spans="1:7" ht="64.5" customHeight="1" x14ac:dyDescent="0.2">
      <c r="A176" s="44" t="s">
        <v>191</v>
      </c>
      <c r="C176" s="224" t="s">
        <v>338</v>
      </c>
      <c r="D176" s="224"/>
      <c r="E176" s="224"/>
      <c r="F176" s="68"/>
    </row>
    <row r="178" spans="1:7" x14ac:dyDescent="0.2">
      <c r="C178" s="14" t="s">
        <v>96</v>
      </c>
      <c r="D178" s="17">
        <v>528</v>
      </c>
      <c r="E178" s="71">
        <v>0</v>
      </c>
      <c r="F178" s="59">
        <f>D178*E178</f>
        <v>0</v>
      </c>
    </row>
    <row r="180" spans="1:7" ht="27" customHeight="1" x14ac:dyDescent="0.2">
      <c r="A180" s="44" t="s">
        <v>192</v>
      </c>
      <c r="C180" s="224" t="s">
        <v>234</v>
      </c>
      <c r="D180" s="224"/>
      <c r="E180" s="224"/>
      <c r="F180" s="68"/>
    </row>
    <row r="182" spans="1:7" x14ac:dyDescent="0.2">
      <c r="C182" s="14" t="s">
        <v>106</v>
      </c>
      <c r="D182" s="17">
        <v>33</v>
      </c>
      <c r="E182" s="71">
        <v>0</v>
      </c>
      <c r="F182" s="59">
        <f>D182*E182</f>
        <v>0</v>
      </c>
    </row>
    <row r="184" spans="1:7" ht="11.25" customHeight="1" x14ac:dyDescent="0.2">
      <c r="A184" s="44" t="s">
        <v>146</v>
      </c>
      <c r="C184" s="224" t="s">
        <v>149</v>
      </c>
      <c r="D184" s="224"/>
      <c r="E184" s="224"/>
      <c r="F184" s="68"/>
    </row>
    <row r="186" spans="1:7" x14ac:dyDescent="0.2">
      <c r="C186" s="14" t="s">
        <v>77</v>
      </c>
      <c r="D186" s="17">
        <v>185</v>
      </c>
      <c r="E186" s="71">
        <v>0</v>
      </c>
      <c r="F186" s="59">
        <f>D186*E186</f>
        <v>0</v>
      </c>
    </row>
    <row r="187" spans="1:7" x14ac:dyDescent="0.2">
      <c r="A187" s="42"/>
      <c r="B187" s="9"/>
      <c r="C187" s="10"/>
      <c r="D187" s="11"/>
    </row>
    <row r="188" spans="1:7" s="2" customFormat="1" x14ac:dyDescent="0.2">
      <c r="A188" s="36" t="s">
        <v>91</v>
      </c>
      <c r="B188" s="37"/>
      <c r="C188" s="228" t="s">
        <v>92</v>
      </c>
      <c r="D188" s="229"/>
      <c r="E188" s="72"/>
      <c r="F188" s="66"/>
      <c r="G188" s="5"/>
    </row>
    <row r="189" spans="1:7" s="205" customFormat="1" x14ac:dyDescent="0.2">
      <c r="A189" s="44"/>
      <c r="B189" s="12"/>
      <c r="C189" s="11"/>
      <c r="D189" s="17"/>
      <c r="E189" s="71"/>
      <c r="F189" s="65"/>
      <c r="G189" s="1"/>
    </row>
    <row r="190" spans="1:7" s="205" customFormat="1" ht="55.5" customHeight="1" x14ac:dyDescent="0.2">
      <c r="A190" s="44" t="s">
        <v>161</v>
      </c>
      <c r="B190" s="12"/>
      <c r="C190" s="224" t="s">
        <v>291</v>
      </c>
      <c r="D190" s="224"/>
      <c r="E190" s="224"/>
      <c r="F190" s="68"/>
      <c r="G190" s="1"/>
    </row>
    <row r="191" spans="1:7" s="205" customFormat="1" x14ac:dyDescent="0.2">
      <c r="A191" s="44"/>
      <c r="B191" s="12"/>
      <c r="C191" s="11"/>
      <c r="D191" s="17"/>
      <c r="E191" s="71"/>
      <c r="F191" s="65"/>
      <c r="G191" s="1"/>
    </row>
    <row r="192" spans="1:7" s="205" customFormat="1" x14ac:dyDescent="0.2">
      <c r="A192" s="44"/>
      <c r="B192" s="12"/>
      <c r="C192" s="202" t="s">
        <v>58</v>
      </c>
      <c r="D192" s="17">
        <v>136</v>
      </c>
      <c r="E192" s="71">
        <v>0</v>
      </c>
      <c r="F192" s="59">
        <f>D192*E192</f>
        <v>0</v>
      </c>
      <c r="G192" s="1"/>
    </row>
    <row r="193" spans="1:9" s="205" customFormat="1" x14ac:dyDescent="0.2">
      <c r="A193" s="44"/>
      <c r="B193" s="12"/>
      <c r="C193" s="11"/>
      <c r="D193" s="17"/>
      <c r="E193" s="71"/>
      <c r="F193" s="65"/>
      <c r="G193" s="1"/>
    </row>
    <row r="194" spans="1:9" s="205" customFormat="1" ht="69" customHeight="1" x14ac:dyDescent="0.2">
      <c r="A194" s="44" t="s">
        <v>292</v>
      </c>
      <c r="B194" s="12"/>
      <c r="C194" s="224" t="s">
        <v>293</v>
      </c>
      <c r="D194" s="224"/>
      <c r="E194" s="224"/>
      <c r="F194" s="68"/>
      <c r="G194" s="1"/>
    </row>
    <row r="195" spans="1:9" s="205" customFormat="1" ht="13.5" customHeight="1" x14ac:dyDescent="0.2">
      <c r="A195" s="44"/>
      <c r="B195" s="12"/>
      <c r="C195" s="226"/>
      <c r="D195" s="226"/>
      <c r="E195" s="226"/>
      <c r="F195" s="65"/>
      <c r="G195" s="1"/>
    </row>
    <row r="196" spans="1:9" s="205" customFormat="1" x14ac:dyDescent="0.2">
      <c r="A196" s="44"/>
      <c r="B196" s="12"/>
      <c r="C196" s="202" t="s">
        <v>3</v>
      </c>
      <c r="D196" s="17">
        <v>60</v>
      </c>
      <c r="E196" s="71">
        <v>0</v>
      </c>
      <c r="F196" s="59">
        <f>D196*E196</f>
        <v>0</v>
      </c>
      <c r="G196" s="1"/>
    </row>
    <row r="198" spans="1:9" x14ac:dyDescent="0.2">
      <c r="A198" s="42"/>
      <c r="B198" s="9"/>
      <c r="C198" s="10"/>
      <c r="D198" s="11"/>
    </row>
    <row r="199" spans="1:9" s="53" customFormat="1" x14ac:dyDescent="0.2">
      <c r="A199" s="36" t="s">
        <v>75</v>
      </c>
      <c r="B199" s="37"/>
      <c r="C199" s="228" t="s">
        <v>76</v>
      </c>
      <c r="D199" s="229"/>
      <c r="E199" s="72"/>
      <c r="F199" s="66"/>
      <c r="G199" s="39"/>
    </row>
    <row r="201" spans="1:9" ht="14.25" customHeight="1" x14ac:dyDescent="0.2">
      <c r="A201" s="44" t="s">
        <v>129</v>
      </c>
      <c r="C201" s="224" t="s">
        <v>79</v>
      </c>
      <c r="D201" s="224"/>
      <c r="E201" s="224"/>
      <c r="F201" s="68"/>
    </row>
    <row r="203" spans="1:9" x14ac:dyDescent="0.2">
      <c r="C203" s="14" t="s">
        <v>97</v>
      </c>
      <c r="D203" s="17">
        <v>11167.4</v>
      </c>
      <c r="E203" s="71">
        <v>0</v>
      </c>
      <c r="F203" s="59">
        <f>D203*E203</f>
        <v>0</v>
      </c>
      <c r="I203" s="6"/>
    </row>
    <row r="204" spans="1:9" x14ac:dyDescent="0.2">
      <c r="A204" s="45"/>
      <c r="B204" s="29"/>
      <c r="C204" s="30"/>
      <c r="D204" s="31"/>
      <c r="E204" s="74"/>
      <c r="F204" s="60"/>
      <c r="I204" s="6"/>
    </row>
    <row r="205" spans="1:9" ht="13.5" thickBot="1" x14ac:dyDescent="0.25">
      <c r="A205" s="46"/>
      <c r="B205" s="32"/>
      <c r="C205" s="33" t="s">
        <v>36</v>
      </c>
      <c r="D205" s="34"/>
      <c r="E205" s="75"/>
      <c r="F205" s="61">
        <f>SUM(F94:F204)</f>
        <v>0</v>
      </c>
    </row>
    <row r="206" spans="1:9" s="164" customFormat="1" ht="13.5" thickTop="1" x14ac:dyDescent="0.2">
      <c r="A206" s="45"/>
      <c r="B206" s="29"/>
      <c r="C206" s="48"/>
      <c r="D206" s="49"/>
      <c r="E206" s="74"/>
      <c r="F206" s="69"/>
      <c r="G206" s="1"/>
    </row>
    <row r="207" spans="1:9" s="173" customFormat="1" x14ac:dyDescent="0.2">
      <c r="A207" s="45"/>
      <c r="B207" s="29"/>
      <c r="C207" s="48"/>
      <c r="D207" s="49"/>
      <c r="E207" s="74"/>
      <c r="F207" s="69"/>
      <c r="G207" s="1"/>
    </row>
    <row r="208" spans="1:9" s="53" customFormat="1" x14ac:dyDescent="0.2">
      <c r="A208" s="51" t="s">
        <v>18</v>
      </c>
      <c r="B208" s="52"/>
      <c r="C208" s="231" t="s">
        <v>19</v>
      </c>
      <c r="D208" s="232"/>
      <c r="E208" s="70"/>
      <c r="F208" s="64"/>
      <c r="G208" s="39"/>
    </row>
    <row r="209" spans="1:7" s="53" customFormat="1" x14ac:dyDescent="0.2">
      <c r="A209" s="51"/>
      <c r="B209" s="52"/>
      <c r="C209" s="166"/>
      <c r="D209" s="167"/>
      <c r="E209" s="70"/>
      <c r="F209" s="64"/>
      <c r="G209" s="39"/>
    </row>
    <row r="210" spans="1:7" s="2" customFormat="1" x14ac:dyDescent="0.2">
      <c r="A210" s="36"/>
      <c r="B210" s="37"/>
      <c r="C210" s="180"/>
      <c r="D210" s="181"/>
      <c r="E210" s="72"/>
      <c r="F210" s="66"/>
      <c r="G210" s="5"/>
    </row>
    <row r="211" spans="1:7" s="3" customFormat="1" ht="39" customHeight="1" x14ac:dyDescent="0.2">
      <c r="A211" s="44" t="s">
        <v>247</v>
      </c>
      <c r="B211" s="183"/>
      <c r="C211" s="224" t="s">
        <v>248</v>
      </c>
      <c r="D211" s="224"/>
      <c r="E211" s="224"/>
      <c r="F211" s="68"/>
      <c r="G211" s="4"/>
    </row>
    <row r="212" spans="1:7" s="2" customFormat="1" ht="30.75" customHeight="1" x14ac:dyDescent="0.2">
      <c r="A212" s="36"/>
      <c r="B212" s="37"/>
      <c r="C212" s="234" t="s">
        <v>334</v>
      </c>
      <c r="D212" s="235"/>
      <c r="E212" s="235"/>
      <c r="F212" s="191"/>
      <c r="G212" s="5"/>
    </row>
    <row r="213" spans="1:7" s="184" customFormat="1" ht="14.25" x14ac:dyDescent="0.2">
      <c r="A213" s="44"/>
      <c r="B213" s="12"/>
      <c r="C213" s="182" t="s">
        <v>249</v>
      </c>
      <c r="D213" s="190">
        <v>941.4</v>
      </c>
      <c r="E213" s="71">
        <v>0</v>
      </c>
      <c r="F213" s="59">
        <f>PRODUCT(D213,E213)</f>
        <v>0</v>
      </c>
      <c r="G213" s="1"/>
    </row>
    <row r="214" spans="1:7" s="184" customFormat="1" x14ac:dyDescent="0.2">
      <c r="A214" s="44"/>
      <c r="B214" s="12"/>
      <c r="C214" s="11"/>
      <c r="D214" s="17"/>
      <c r="E214" s="71"/>
      <c r="F214" s="65"/>
      <c r="G214" s="1"/>
    </row>
    <row r="215" spans="1:7" s="184" customFormat="1" x14ac:dyDescent="0.2">
      <c r="A215" s="47"/>
      <c r="B215" s="12"/>
      <c r="C215" s="12"/>
      <c r="D215" s="12"/>
      <c r="E215" s="71"/>
      <c r="F215" s="62"/>
    </row>
    <row r="216" spans="1:7" s="2" customFormat="1" ht="24" customHeight="1" x14ac:dyDescent="0.2">
      <c r="A216" s="36" t="s">
        <v>250</v>
      </c>
      <c r="B216" s="37"/>
      <c r="C216" s="228" t="s">
        <v>251</v>
      </c>
      <c r="D216" s="229"/>
      <c r="E216" s="72"/>
      <c r="F216" s="66"/>
      <c r="G216" s="5"/>
    </row>
    <row r="217" spans="1:7" s="205" customFormat="1" ht="14.25" customHeight="1" x14ac:dyDescent="0.2">
      <c r="A217" s="47"/>
      <c r="B217" s="12"/>
      <c r="C217" s="12"/>
      <c r="D217" s="12"/>
      <c r="E217" s="71"/>
      <c r="F217" s="62"/>
    </row>
    <row r="218" spans="1:7" s="3" customFormat="1" ht="28.5" customHeight="1" x14ac:dyDescent="0.2">
      <c r="A218" s="44" t="s">
        <v>252</v>
      </c>
      <c r="B218" s="207"/>
      <c r="C218" s="224" t="s">
        <v>294</v>
      </c>
      <c r="D218" s="224"/>
      <c r="E218" s="224"/>
      <c r="F218" s="68"/>
      <c r="G218" s="4"/>
    </row>
    <row r="219" spans="1:7" s="205" customFormat="1" ht="12.75" customHeight="1" x14ac:dyDescent="0.2">
      <c r="A219" s="44"/>
      <c r="B219" s="12"/>
      <c r="C219" s="225" t="s">
        <v>336</v>
      </c>
      <c r="D219" s="225"/>
      <c r="E219" s="225"/>
      <c r="F219" s="65"/>
      <c r="G219" s="1"/>
    </row>
    <row r="220" spans="1:7" s="205" customFormat="1" ht="14.25" x14ac:dyDescent="0.2">
      <c r="A220" s="44"/>
      <c r="B220" s="12"/>
      <c r="C220" s="202" t="s">
        <v>1</v>
      </c>
      <c r="D220" s="17">
        <v>2513.5</v>
      </c>
      <c r="E220" s="71">
        <v>0</v>
      </c>
      <c r="F220" s="59">
        <f>D220*E220</f>
        <v>0</v>
      </c>
      <c r="G220" s="1"/>
    </row>
    <row r="221" spans="1:7" s="205" customFormat="1" x14ac:dyDescent="0.2">
      <c r="A221" s="44"/>
      <c r="B221" s="12"/>
      <c r="C221" s="202"/>
      <c r="D221" s="17"/>
      <c r="E221" s="71"/>
      <c r="F221" s="59"/>
      <c r="G221" s="1"/>
    </row>
    <row r="222" spans="1:7" s="3" customFormat="1" ht="38.25" customHeight="1" x14ac:dyDescent="0.2">
      <c r="A222" s="44" t="s">
        <v>295</v>
      </c>
      <c r="B222" s="207"/>
      <c r="C222" s="224" t="s">
        <v>296</v>
      </c>
      <c r="D222" s="224"/>
      <c r="E222" s="224"/>
      <c r="F222" s="68"/>
      <c r="G222" s="4"/>
    </row>
    <row r="223" spans="1:7" s="205" customFormat="1" ht="15" customHeight="1" x14ac:dyDescent="0.2">
      <c r="A223" s="44"/>
      <c r="B223" s="12"/>
      <c r="C223" s="225" t="s">
        <v>335</v>
      </c>
      <c r="D223" s="225"/>
      <c r="E223" s="225"/>
      <c r="F223" s="65"/>
      <c r="G223" s="1"/>
    </row>
    <row r="224" spans="1:7" s="205" customFormat="1" ht="14.25" x14ac:dyDescent="0.2">
      <c r="A224" s="44"/>
      <c r="B224" s="12"/>
      <c r="C224" s="202" t="s">
        <v>1</v>
      </c>
      <c r="D224" s="17">
        <v>3238</v>
      </c>
      <c r="E224" s="71">
        <v>0</v>
      </c>
      <c r="F224" s="59">
        <f>D224*E224</f>
        <v>0</v>
      </c>
      <c r="G224" s="1"/>
    </row>
    <row r="225" spans="1:7" s="205" customFormat="1" ht="14.25" customHeight="1" x14ac:dyDescent="0.2">
      <c r="A225" s="47"/>
      <c r="B225" s="12"/>
      <c r="C225" s="12"/>
      <c r="D225" s="12"/>
      <c r="E225" s="71"/>
      <c r="F225" s="62"/>
    </row>
    <row r="226" spans="1:7" s="3" customFormat="1" ht="28.5" customHeight="1" x14ac:dyDescent="0.2">
      <c r="A226" s="44" t="s">
        <v>253</v>
      </c>
      <c r="B226" s="207"/>
      <c r="C226" s="224" t="s">
        <v>297</v>
      </c>
      <c r="D226" s="224"/>
      <c r="E226" s="224"/>
      <c r="F226" s="68"/>
      <c r="G226" s="4"/>
    </row>
    <row r="227" spans="1:7" s="205" customFormat="1" ht="14.25" customHeight="1" x14ac:dyDescent="0.2">
      <c r="A227" s="44"/>
      <c r="B227" s="12"/>
      <c r="C227" s="225" t="s">
        <v>233</v>
      </c>
      <c r="D227" s="225"/>
      <c r="E227" s="225"/>
      <c r="F227" s="65"/>
      <c r="G227" s="1"/>
    </row>
    <row r="228" spans="1:7" s="205" customFormat="1" ht="14.25" x14ac:dyDescent="0.2">
      <c r="A228" s="44"/>
      <c r="B228" s="12"/>
      <c r="C228" s="202" t="s">
        <v>6</v>
      </c>
      <c r="D228" s="17">
        <v>740</v>
      </c>
      <c r="E228" s="71">
        <v>0</v>
      </c>
      <c r="F228" s="59">
        <f>D228*E228</f>
        <v>0</v>
      </c>
      <c r="G228" s="1"/>
    </row>
    <row r="229" spans="1:7" s="184" customFormat="1" x14ac:dyDescent="0.2">
      <c r="A229" s="47"/>
      <c r="B229" s="12"/>
      <c r="C229" s="12"/>
      <c r="D229" s="12"/>
      <c r="E229" s="71"/>
      <c r="F229" s="62"/>
    </row>
    <row r="230" spans="1:7" s="2" customFormat="1" x14ac:dyDescent="0.2">
      <c r="A230" s="36" t="s">
        <v>254</v>
      </c>
      <c r="B230" s="37"/>
      <c r="C230" s="228" t="s">
        <v>255</v>
      </c>
      <c r="D230" s="229"/>
      <c r="E230" s="72"/>
      <c r="F230" s="66"/>
      <c r="G230" s="5"/>
    </row>
    <row r="231" spans="1:7" s="184" customFormat="1" x14ac:dyDescent="0.2">
      <c r="A231" s="44"/>
      <c r="B231" s="12"/>
      <c r="C231" s="182"/>
      <c r="D231" s="17"/>
      <c r="E231" s="71"/>
      <c r="F231" s="59"/>
      <c r="G231" s="1"/>
    </row>
    <row r="232" spans="1:7" s="2" customFormat="1" ht="16.5" customHeight="1" x14ac:dyDescent="0.2">
      <c r="A232" s="36" t="s">
        <v>256</v>
      </c>
      <c r="B232" s="37"/>
      <c r="C232" s="228" t="s">
        <v>257</v>
      </c>
      <c r="D232" s="229"/>
      <c r="E232" s="72"/>
      <c r="F232" s="66"/>
      <c r="G232" s="5"/>
    </row>
    <row r="233" spans="1:7" s="184" customFormat="1" ht="14.25" customHeight="1" x14ac:dyDescent="0.2">
      <c r="A233" s="47"/>
      <c r="B233" s="12"/>
      <c r="C233" s="12"/>
      <c r="D233" s="12"/>
      <c r="E233" s="71"/>
      <c r="F233" s="62"/>
    </row>
    <row r="234" spans="1:7" s="3" customFormat="1" ht="28.5" customHeight="1" x14ac:dyDescent="0.2">
      <c r="A234" s="44" t="s">
        <v>258</v>
      </c>
      <c r="B234" s="183"/>
      <c r="C234" s="224" t="s">
        <v>259</v>
      </c>
      <c r="D234" s="224"/>
      <c r="E234" s="224"/>
      <c r="F234" s="68"/>
      <c r="G234" s="4"/>
    </row>
    <row r="235" spans="1:7" s="184" customFormat="1" x14ac:dyDescent="0.2">
      <c r="A235" s="44"/>
      <c r="B235" s="12"/>
      <c r="C235" s="225"/>
      <c r="D235" s="225"/>
      <c r="E235" s="225"/>
      <c r="F235" s="65"/>
      <c r="G235" s="1"/>
    </row>
    <row r="236" spans="1:7" s="184" customFormat="1" ht="14.25" x14ac:dyDescent="0.2">
      <c r="A236" s="44"/>
      <c r="B236" s="12"/>
      <c r="C236" s="182" t="s">
        <v>164</v>
      </c>
      <c r="D236" s="190">
        <v>1260</v>
      </c>
      <c r="E236" s="71">
        <v>0</v>
      </c>
      <c r="F236" s="59">
        <f>D236*E236</f>
        <v>0</v>
      </c>
      <c r="G236" s="1"/>
    </row>
    <row r="237" spans="1:7" s="173" customFormat="1" ht="14.25" customHeight="1" x14ac:dyDescent="0.2">
      <c r="A237" s="47"/>
      <c r="B237" s="12"/>
      <c r="C237" s="12"/>
      <c r="D237" s="12"/>
      <c r="E237" s="71"/>
      <c r="F237" s="62"/>
    </row>
    <row r="238" spans="1:7" s="23" customFormat="1" ht="13.5" thickBot="1" x14ac:dyDescent="0.25">
      <c r="A238" s="46"/>
      <c r="B238" s="174"/>
      <c r="C238" s="33" t="s">
        <v>220</v>
      </c>
      <c r="D238" s="175"/>
      <c r="E238" s="176"/>
      <c r="F238" s="177">
        <f>SUM(F208:F237)</f>
        <v>0</v>
      </c>
      <c r="G238" s="178"/>
    </row>
    <row r="239" spans="1:7" s="53" customFormat="1" ht="13.5" thickTop="1" x14ac:dyDescent="0.2">
      <c r="A239" s="36"/>
      <c r="B239" s="37"/>
      <c r="C239" s="168"/>
      <c r="D239" s="169"/>
      <c r="E239" s="72"/>
      <c r="F239" s="66"/>
      <c r="G239" s="39"/>
    </row>
    <row r="240" spans="1:7" s="53" customFormat="1" x14ac:dyDescent="0.2">
      <c r="A240" s="51" t="s">
        <v>21</v>
      </c>
      <c r="B240" s="52"/>
      <c r="C240" s="231" t="s">
        <v>7</v>
      </c>
      <c r="D240" s="232"/>
      <c r="E240" s="70"/>
      <c r="F240" s="64"/>
      <c r="G240" s="39"/>
    </row>
    <row r="241" spans="1:7" s="2" customFormat="1" x14ac:dyDescent="0.2">
      <c r="A241" s="36"/>
      <c r="B241" s="37"/>
      <c r="C241" s="154"/>
      <c r="D241" s="155"/>
      <c r="E241" s="72"/>
      <c r="F241" s="66"/>
      <c r="G241" s="5"/>
    </row>
    <row r="242" spans="1:7" s="53" customFormat="1" ht="15" customHeight="1" x14ac:dyDescent="0.2">
      <c r="A242" s="36" t="s">
        <v>69</v>
      </c>
      <c r="B242" s="37"/>
      <c r="C242" s="228" t="s">
        <v>193</v>
      </c>
      <c r="D242" s="229"/>
      <c r="E242" s="72"/>
      <c r="F242" s="66"/>
      <c r="G242" s="39"/>
    </row>
    <row r="243" spans="1:7" x14ac:dyDescent="0.2">
      <c r="A243" s="36"/>
      <c r="B243" s="37"/>
      <c r="C243" s="154"/>
      <c r="D243" s="155"/>
      <c r="E243" s="93"/>
      <c r="F243" s="94"/>
    </row>
    <row r="244" spans="1:7" s="3" customFormat="1" ht="39" customHeight="1" x14ac:dyDescent="0.2">
      <c r="A244" s="44" t="s">
        <v>194</v>
      </c>
      <c r="B244" s="16"/>
      <c r="C244" s="224" t="s">
        <v>355</v>
      </c>
      <c r="D244" s="224"/>
      <c r="E244" s="224"/>
      <c r="F244" s="95"/>
      <c r="G244" s="1"/>
    </row>
    <row r="245" spans="1:7" s="3" customFormat="1" ht="12.75" customHeight="1" x14ac:dyDescent="0.2">
      <c r="A245" s="44"/>
      <c r="B245" s="16"/>
      <c r="C245" s="152"/>
      <c r="D245" s="152"/>
      <c r="E245" s="85"/>
      <c r="F245" s="95"/>
      <c r="G245" s="1"/>
    </row>
    <row r="246" spans="1:7" x14ac:dyDescent="0.2">
      <c r="C246" s="153" t="s">
        <v>130</v>
      </c>
      <c r="D246" s="17">
        <v>9</v>
      </c>
      <c r="E246" s="82">
        <v>0</v>
      </c>
      <c r="F246" s="83">
        <f>D246*E246</f>
        <v>0</v>
      </c>
      <c r="G246" s="5"/>
    </row>
    <row r="247" spans="1:7" s="2" customFormat="1" x14ac:dyDescent="0.2">
      <c r="A247" s="36"/>
      <c r="B247" s="37"/>
      <c r="C247" s="40"/>
      <c r="D247" s="41"/>
      <c r="E247" s="72"/>
      <c r="F247" s="66"/>
      <c r="G247" s="5"/>
    </row>
    <row r="248" spans="1:7" s="2" customFormat="1" ht="15" customHeight="1" x14ac:dyDescent="0.2">
      <c r="A248" s="36" t="s">
        <v>162</v>
      </c>
      <c r="B248" s="37"/>
      <c r="C248" s="228" t="s">
        <v>163</v>
      </c>
      <c r="D248" s="229"/>
      <c r="E248" s="72"/>
      <c r="F248" s="66"/>
      <c r="G248" s="5"/>
    </row>
    <row r="249" spans="1:7" s="123" customFormat="1" x14ac:dyDescent="0.2">
      <c r="A249" s="116"/>
      <c r="B249" s="117"/>
      <c r="C249" s="118"/>
      <c r="D249" s="119"/>
      <c r="E249" s="120"/>
      <c r="F249" s="121"/>
      <c r="G249" s="122"/>
    </row>
    <row r="250" spans="1:7" s="126" customFormat="1" ht="61.5" customHeight="1" x14ac:dyDescent="0.2">
      <c r="A250" s="151" t="s">
        <v>239</v>
      </c>
      <c r="B250" s="124"/>
      <c r="C250" s="236" t="s">
        <v>298</v>
      </c>
      <c r="D250" s="236"/>
      <c r="E250" s="236"/>
      <c r="F250" s="68"/>
      <c r="G250" s="125"/>
    </row>
    <row r="251" spans="1:7" s="134" customFormat="1" ht="11.25" customHeight="1" x14ac:dyDescent="0.2">
      <c r="A251" s="127"/>
      <c r="B251" s="128"/>
      <c r="C251" s="129"/>
      <c r="D251" s="130"/>
      <c r="E251" s="131"/>
      <c r="F251" s="132"/>
      <c r="G251" s="133"/>
    </row>
    <row r="252" spans="1:7" s="22" customFormat="1" ht="14.25" x14ac:dyDescent="0.2">
      <c r="A252" s="44"/>
      <c r="B252" s="35"/>
      <c r="C252" s="105" t="s">
        <v>164</v>
      </c>
      <c r="D252" s="86">
        <v>414</v>
      </c>
      <c r="E252" s="76">
        <v>0</v>
      </c>
      <c r="F252" s="65">
        <f>D252*E252</f>
        <v>0</v>
      </c>
      <c r="G252" s="87"/>
    </row>
    <row r="253" spans="1:7" s="2" customFormat="1" x14ac:dyDescent="0.2">
      <c r="A253" s="36"/>
      <c r="B253" s="37"/>
      <c r="C253" s="180"/>
      <c r="D253" s="181"/>
      <c r="E253" s="72"/>
      <c r="F253" s="66"/>
      <c r="G253" s="5"/>
    </row>
    <row r="254" spans="1:7" s="3" customFormat="1" ht="64.5" customHeight="1" x14ac:dyDescent="0.2">
      <c r="A254" s="44" t="s">
        <v>195</v>
      </c>
      <c r="B254" s="183"/>
      <c r="C254" s="224" t="s">
        <v>299</v>
      </c>
      <c r="D254" s="224"/>
      <c r="E254" s="224"/>
      <c r="F254" s="68"/>
      <c r="G254" s="4"/>
    </row>
    <row r="255" spans="1:7" s="184" customFormat="1" ht="11.25" customHeight="1" x14ac:dyDescent="0.2">
      <c r="A255" s="44"/>
      <c r="B255" s="12"/>
      <c r="C255" s="11"/>
      <c r="D255" s="17"/>
      <c r="E255" s="71"/>
      <c r="F255" s="65"/>
      <c r="G255" s="1"/>
    </row>
    <row r="256" spans="1:7" s="184" customFormat="1" ht="14.25" x14ac:dyDescent="0.2">
      <c r="A256" s="44"/>
      <c r="B256" s="12"/>
      <c r="C256" s="182" t="s">
        <v>164</v>
      </c>
      <c r="D256" s="190">
        <v>306</v>
      </c>
      <c r="E256" s="71">
        <v>0</v>
      </c>
      <c r="F256" s="59">
        <f>D256*E256</f>
        <v>0</v>
      </c>
      <c r="G256" s="1"/>
    </row>
    <row r="257" spans="1:7" s="2" customFormat="1" x14ac:dyDescent="0.2">
      <c r="A257" s="36"/>
      <c r="B257" s="37"/>
      <c r="C257" s="180"/>
      <c r="D257" s="181"/>
      <c r="E257" s="72"/>
      <c r="F257" s="66"/>
      <c r="G257" s="5"/>
    </row>
    <row r="258" spans="1:7" s="3" customFormat="1" ht="48.75" customHeight="1" x14ac:dyDescent="0.2">
      <c r="A258" s="44" t="s">
        <v>235</v>
      </c>
      <c r="B258" s="183"/>
      <c r="C258" s="224" t="s">
        <v>236</v>
      </c>
      <c r="D258" s="224"/>
      <c r="E258" s="224"/>
      <c r="F258" s="68"/>
      <c r="G258" s="4"/>
    </row>
    <row r="259" spans="1:7" s="184" customFormat="1" ht="11.25" customHeight="1" x14ac:dyDescent="0.2">
      <c r="A259" s="44"/>
      <c r="B259" s="12"/>
      <c r="C259" s="11"/>
      <c r="D259" s="17"/>
      <c r="E259" s="71"/>
      <c r="F259" s="65"/>
      <c r="G259" s="1"/>
    </row>
    <row r="260" spans="1:7" s="184" customFormat="1" ht="14.25" x14ac:dyDescent="0.2">
      <c r="A260" s="44"/>
      <c r="B260" s="12"/>
      <c r="C260" s="182" t="s">
        <v>164</v>
      </c>
      <c r="D260" s="190">
        <v>276</v>
      </c>
      <c r="E260" s="71">
        <v>0</v>
      </c>
      <c r="F260" s="59">
        <f>D260*E260</f>
        <v>0</v>
      </c>
      <c r="G260" s="1"/>
    </row>
    <row r="261" spans="1:7" s="2" customFormat="1" x14ac:dyDescent="0.2">
      <c r="A261" s="36"/>
      <c r="B261" s="37"/>
      <c r="C261" s="180"/>
      <c r="D261" s="181"/>
      <c r="E261" s="72"/>
      <c r="F261" s="66"/>
      <c r="G261" s="5"/>
    </row>
    <row r="262" spans="1:7" s="3" customFormat="1" ht="48.75" customHeight="1" x14ac:dyDescent="0.2">
      <c r="A262" s="44" t="s">
        <v>237</v>
      </c>
      <c r="B262" s="183"/>
      <c r="C262" s="226" t="s">
        <v>238</v>
      </c>
      <c r="D262" s="226"/>
      <c r="E262" s="226"/>
      <c r="F262" s="68"/>
      <c r="G262" s="4"/>
    </row>
    <row r="263" spans="1:7" s="184" customFormat="1" ht="11.25" customHeight="1" x14ac:dyDescent="0.2">
      <c r="A263" s="44"/>
      <c r="B263" s="12"/>
      <c r="C263" s="225"/>
      <c r="D263" s="225"/>
      <c r="E263" s="71"/>
      <c r="F263" s="65"/>
      <c r="G263" s="1"/>
    </row>
    <row r="264" spans="1:7" s="184" customFormat="1" ht="14.25" x14ac:dyDescent="0.2">
      <c r="A264" s="44"/>
      <c r="B264" s="12"/>
      <c r="C264" s="182" t="s">
        <v>164</v>
      </c>
      <c r="D264" s="190">
        <v>108</v>
      </c>
      <c r="E264" s="71">
        <v>0</v>
      </c>
      <c r="F264" s="59">
        <f>D264*E264</f>
        <v>0</v>
      </c>
      <c r="G264" s="1"/>
    </row>
    <row r="265" spans="1:7" s="123" customFormat="1" x14ac:dyDescent="0.2">
      <c r="A265" s="116"/>
      <c r="B265" s="117"/>
      <c r="C265" s="118"/>
      <c r="D265" s="119"/>
      <c r="E265" s="120"/>
      <c r="F265" s="121"/>
      <c r="G265" s="122"/>
    </row>
    <row r="266" spans="1:7" s="126" customFormat="1" ht="37.5" customHeight="1" x14ac:dyDescent="0.2">
      <c r="A266" s="151" t="s">
        <v>169</v>
      </c>
      <c r="B266" s="124"/>
      <c r="C266" s="236" t="s">
        <v>240</v>
      </c>
      <c r="D266" s="236"/>
      <c r="E266" s="236"/>
      <c r="F266" s="68"/>
      <c r="G266" s="125"/>
    </row>
    <row r="267" spans="1:7" s="134" customFormat="1" ht="11.25" customHeight="1" x14ac:dyDescent="0.2">
      <c r="A267" s="127"/>
      <c r="B267" s="128"/>
      <c r="C267" s="129"/>
      <c r="D267" s="130"/>
      <c r="E267" s="131"/>
      <c r="F267" s="132"/>
      <c r="G267" s="133"/>
    </row>
    <row r="268" spans="1:7" s="22" customFormat="1" ht="14.25" x14ac:dyDescent="0.2">
      <c r="A268" s="44"/>
      <c r="B268" s="35"/>
      <c r="C268" s="105" t="s">
        <v>164</v>
      </c>
      <c r="D268" s="86">
        <v>168</v>
      </c>
      <c r="E268" s="76">
        <v>0</v>
      </c>
      <c r="F268" s="65">
        <f>D268*E268</f>
        <v>0</v>
      </c>
      <c r="G268" s="87"/>
    </row>
    <row r="269" spans="1:7" s="2" customFormat="1" x14ac:dyDescent="0.2">
      <c r="A269" s="36"/>
      <c r="B269" s="37"/>
      <c r="C269" s="40"/>
      <c r="D269" s="41"/>
      <c r="E269" s="72"/>
      <c r="F269" s="66"/>
      <c r="G269" s="5"/>
    </row>
    <row r="270" spans="1:7" s="2" customFormat="1" ht="15" customHeight="1" x14ac:dyDescent="0.2">
      <c r="A270" s="36" t="s">
        <v>86</v>
      </c>
      <c r="B270" s="37"/>
      <c r="C270" s="228" t="s">
        <v>87</v>
      </c>
      <c r="D270" s="229"/>
      <c r="E270" s="72"/>
      <c r="F270" s="66"/>
      <c r="G270" s="5"/>
    </row>
    <row r="271" spans="1:7" s="3" customFormat="1" ht="13.5" customHeight="1" x14ac:dyDescent="0.2">
      <c r="A271" s="36"/>
      <c r="B271" s="37"/>
      <c r="C271" s="40"/>
      <c r="D271" s="41"/>
      <c r="E271" s="93"/>
      <c r="F271" s="94"/>
      <c r="G271" s="1"/>
    </row>
    <row r="272" spans="1:7" ht="40.5" customHeight="1" x14ac:dyDescent="0.2">
      <c r="A272" s="44" t="s">
        <v>196</v>
      </c>
      <c r="B272" s="16"/>
      <c r="C272" s="224" t="s">
        <v>241</v>
      </c>
      <c r="D272" s="224"/>
      <c r="E272" s="224"/>
      <c r="F272" s="95"/>
      <c r="G272" s="5"/>
    </row>
    <row r="273" spans="1:7" x14ac:dyDescent="0.2">
      <c r="E273" s="82"/>
      <c r="F273" s="92"/>
      <c r="G273" s="5"/>
    </row>
    <row r="274" spans="1:7" x14ac:dyDescent="0.2">
      <c r="C274" s="14" t="s">
        <v>58</v>
      </c>
      <c r="D274" s="19">
        <v>48</v>
      </c>
      <c r="E274" s="82">
        <v>0</v>
      </c>
      <c r="F274" s="83">
        <f>D274*E274</f>
        <v>0</v>
      </c>
      <c r="G274" s="4"/>
    </row>
    <row r="275" spans="1:7" s="3" customFormat="1" ht="13.5" customHeight="1" x14ac:dyDescent="0.2">
      <c r="A275" s="36"/>
      <c r="B275" s="37"/>
      <c r="C275" s="210"/>
      <c r="D275" s="211"/>
      <c r="E275" s="93"/>
      <c r="F275" s="94"/>
      <c r="G275" s="1"/>
    </row>
    <row r="276" spans="1:7" s="212" customFormat="1" ht="54" customHeight="1" x14ac:dyDescent="0.2">
      <c r="A276" s="44" t="s">
        <v>300</v>
      </c>
      <c r="B276" s="213"/>
      <c r="C276" s="224" t="s">
        <v>301</v>
      </c>
      <c r="D276" s="224"/>
      <c r="E276" s="224"/>
      <c r="F276" s="95"/>
      <c r="G276" s="5"/>
    </row>
    <row r="277" spans="1:7" s="212" customFormat="1" x14ac:dyDescent="0.2">
      <c r="A277" s="44"/>
      <c r="B277" s="12"/>
      <c r="C277" s="11"/>
      <c r="D277" s="17"/>
      <c r="E277" s="82"/>
      <c r="F277" s="92"/>
      <c r="G277" s="5"/>
    </row>
    <row r="278" spans="1:7" s="212" customFormat="1" x14ac:dyDescent="0.2">
      <c r="A278" s="44"/>
      <c r="B278" s="12"/>
      <c r="C278" s="209" t="s">
        <v>58</v>
      </c>
      <c r="D278" s="19">
        <v>180</v>
      </c>
      <c r="E278" s="82">
        <v>0</v>
      </c>
      <c r="F278" s="83">
        <f>D278*E278</f>
        <v>0</v>
      </c>
      <c r="G278" s="4"/>
    </row>
    <row r="279" spans="1:7" s="3" customFormat="1" ht="13.5" customHeight="1" x14ac:dyDescent="0.2">
      <c r="A279" s="36"/>
      <c r="B279" s="37"/>
      <c r="C279" s="210"/>
      <c r="D279" s="211"/>
      <c r="E279" s="93"/>
      <c r="F279" s="94"/>
      <c r="G279" s="1"/>
    </row>
    <row r="280" spans="1:7" s="212" customFormat="1" ht="54" customHeight="1" x14ac:dyDescent="0.2">
      <c r="A280" s="44" t="s">
        <v>300</v>
      </c>
      <c r="B280" s="213"/>
      <c r="C280" s="224" t="s">
        <v>302</v>
      </c>
      <c r="D280" s="224"/>
      <c r="E280" s="224"/>
      <c r="F280" s="95"/>
      <c r="G280" s="5"/>
    </row>
    <row r="281" spans="1:7" s="212" customFormat="1" x14ac:dyDescent="0.2">
      <c r="A281" s="44"/>
      <c r="B281" s="12"/>
      <c r="C281" s="11"/>
      <c r="D281" s="17"/>
      <c r="E281" s="82"/>
      <c r="F281" s="92"/>
      <c r="G281" s="5"/>
    </row>
    <row r="282" spans="1:7" s="212" customFormat="1" x14ac:dyDescent="0.2">
      <c r="A282" s="44"/>
      <c r="B282" s="12"/>
      <c r="C282" s="209" t="s">
        <v>58</v>
      </c>
      <c r="D282" s="19">
        <v>150</v>
      </c>
      <c r="E282" s="82">
        <v>0</v>
      </c>
      <c r="F282" s="83">
        <f>D282*E282</f>
        <v>0</v>
      </c>
      <c r="G282" s="4"/>
    </row>
    <row r="283" spans="1:7" s="3" customFormat="1" ht="12" customHeight="1" x14ac:dyDescent="0.2">
      <c r="A283" s="36"/>
      <c r="B283" s="37"/>
      <c r="C283" s="40"/>
      <c r="D283" s="41"/>
      <c r="E283" s="93"/>
      <c r="F283" s="94"/>
      <c r="G283" s="1"/>
    </row>
    <row r="284" spans="1:7" ht="25.5" customHeight="1" x14ac:dyDescent="0.2">
      <c r="A284" s="151" t="s">
        <v>165</v>
      </c>
      <c r="B284" s="16"/>
      <c r="C284" s="224" t="s">
        <v>170</v>
      </c>
      <c r="D284" s="224"/>
      <c r="E284" s="224"/>
      <c r="F284" s="95"/>
      <c r="G284" s="5"/>
    </row>
    <row r="285" spans="1:7" x14ac:dyDescent="0.2">
      <c r="E285" s="82"/>
      <c r="F285" s="92"/>
      <c r="G285" s="5"/>
    </row>
    <row r="286" spans="1:7" x14ac:dyDescent="0.2">
      <c r="C286" s="14" t="s">
        <v>58</v>
      </c>
      <c r="D286" s="19">
        <v>892</v>
      </c>
      <c r="E286" s="82">
        <v>0</v>
      </c>
      <c r="F286" s="83">
        <f>D286*E286</f>
        <v>0</v>
      </c>
      <c r="G286" s="4"/>
    </row>
    <row r="287" spans="1:7" ht="13.5" customHeight="1" x14ac:dyDescent="0.2">
      <c r="C287" s="14"/>
      <c r="F287" s="59"/>
      <c r="G287" s="1" t="s">
        <v>70</v>
      </c>
    </row>
    <row r="288" spans="1:7" s="53" customFormat="1" x14ac:dyDescent="0.2">
      <c r="A288" s="36" t="s">
        <v>68</v>
      </c>
      <c r="B288" s="37"/>
      <c r="C288" s="228" t="s">
        <v>71</v>
      </c>
      <c r="D288" s="229"/>
      <c r="E288" s="72"/>
      <c r="F288" s="66"/>
      <c r="G288" s="39"/>
    </row>
    <row r="289" spans="1:7" s="57" customFormat="1" x14ac:dyDescent="0.2">
      <c r="A289" s="36"/>
      <c r="B289" s="37"/>
      <c r="C289" s="195"/>
      <c r="D289" s="196"/>
      <c r="E289" s="93"/>
      <c r="F289" s="94"/>
      <c r="G289" s="56"/>
    </row>
    <row r="290" spans="1:7" s="110" customFormat="1" ht="43.5" customHeight="1" x14ac:dyDescent="0.2">
      <c r="A290" s="165" t="s">
        <v>303</v>
      </c>
      <c r="B290" s="108"/>
      <c r="C290" s="227" t="s">
        <v>304</v>
      </c>
      <c r="D290" s="227"/>
      <c r="E290" s="227"/>
      <c r="F290" s="109"/>
      <c r="G290" s="56"/>
    </row>
    <row r="291" spans="1:7" s="3" customFormat="1" ht="15.75" customHeight="1" x14ac:dyDescent="0.2">
      <c r="A291" s="44"/>
      <c r="B291" s="200"/>
      <c r="C291" s="197"/>
      <c r="D291" s="197"/>
      <c r="E291" s="85"/>
      <c r="F291" s="95"/>
      <c r="G291" s="1"/>
    </row>
    <row r="292" spans="1:7" s="199" customFormat="1" x14ac:dyDescent="0.2">
      <c r="A292" s="44"/>
      <c r="B292" s="12"/>
      <c r="C292" s="198" t="s">
        <v>101</v>
      </c>
      <c r="D292" s="17">
        <v>2</v>
      </c>
      <c r="E292" s="82">
        <v>0</v>
      </c>
      <c r="F292" s="83">
        <f>D292*E292</f>
        <v>0</v>
      </c>
      <c r="G292" s="5"/>
    </row>
    <row r="293" spans="1:7" s="57" customFormat="1" x14ac:dyDescent="0.2">
      <c r="A293" s="36"/>
      <c r="B293" s="37"/>
      <c r="C293" s="210"/>
      <c r="D293" s="211"/>
      <c r="E293" s="93"/>
      <c r="F293" s="94"/>
      <c r="G293" s="56"/>
    </row>
    <row r="294" spans="1:7" s="110" customFormat="1" ht="43.5" customHeight="1" x14ac:dyDescent="0.2">
      <c r="A294" s="165" t="s">
        <v>305</v>
      </c>
      <c r="B294" s="108"/>
      <c r="C294" s="227" t="s">
        <v>319</v>
      </c>
      <c r="D294" s="227"/>
      <c r="E294" s="227"/>
      <c r="F294" s="109"/>
      <c r="G294" s="56"/>
    </row>
    <row r="295" spans="1:7" s="3" customFormat="1" ht="15.75" customHeight="1" x14ac:dyDescent="0.2">
      <c r="A295" s="44"/>
      <c r="B295" s="213"/>
      <c r="C295" s="208"/>
      <c r="D295" s="208"/>
      <c r="E295" s="85"/>
      <c r="F295" s="95"/>
      <c r="G295" s="1"/>
    </row>
    <row r="296" spans="1:7" s="212" customFormat="1" x14ac:dyDescent="0.2">
      <c r="A296" s="44"/>
      <c r="B296" s="12"/>
      <c r="C296" s="209" t="s">
        <v>101</v>
      </c>
      <c r="D296" s="17">
        <v>4</v>
      </c>
      <c r="E296" s="82">
        <v>0</v>
      </c>
      <c r="F296" s="83">
        <f>D296*E296</f>
        <v>0</v>
      </c>
      <c r="G296" s="5"/>
    </row>
    <row r="297" spans="1:7" s="57" customFormat="1" x14ac:dyDescent="0.2">
      <c r="A297" s="36"/>
      <c r="B297" s="37"/>
      <c r="C297" s="40"/>
      <c r="D297" s="41"/>
      <c r="E297" s="93"/>
      <c r="F297" s="94"/>
      <c r="G297" s="56"/>
    </row>
    <row r="298" spans="1:7" s="110" customFormat="1" ht="96" customHeight="1" x14ac:dyDescent="0.2">
      <c r="A298" s="165" t="s">
        <v>197</v>
      </c>
      <c r="B298" s="108"/>
      <c r="C298" s="227" t="s">
        <v>315</v>
      </c>
      <c r="D298" s="227"/>
      <c r="E298" s="227"/>
      <c r="F298" s="109"/>
      <c r="G298" s="56"/>
    </row>
    <row r="299" spans="1:7" s="3" customFormat="1" ht="15.75" customHeight="1" x14ac:dyDescent="0.2">
      <c r="A299" s="44"/>
      <c r="B299" s="16"/>
      <c r="C299" s="13"/>
      <c r="D299" s="13"/>
      <c r="E299" s="85"/>
      <c r="F299" s="95"/>
      <c r="G299" s="1"/>
    </row>
    <row r="300" spans="1:7" x14ac:dyDescent="0.2">
      <c r="C300" s="14" t="s">
        <v>101</v>
      </c>
      <c r="D300" s="17">
        <v>4</v>
      </c>
      <c r="E300" s="82">
        <v>0</v>
      </c>
      <c r="F300" s="83">
        <f>D300*E300</f>
        <v>0</v>
      </c>
      <c r="G300" s="5"/>
    </row>
    <row r="301" spans="1:7" s="57" customFormat="1" x14ac:dyDescent="0.2">
      <c r="A301" s="36"/>
      <c r="B301" s="37"/>
      <c r="C301" s="210"/>
      <c r="D301" s="211"/>
      <c r="E301" s="93"/>
      <c r="F301" s="94"/>
      <c r="G301" s="56"/>
    </row>
    <row r="302" spans="1:7" s="110" customFormat="1" ht="90.75" customHeight="1" x14ac:dyDescent="0.2">
      <c r="A302" s="165" t="s">
        <v>316</v>
      </c>
      <c r="B302" s="108"/>
      <c r="C302" s="227" t="s">
        <v>314</v>
      </c>
      <c r="D302" s="227"/>
      <c r="E302" s="227"/>
      <c r="F302" s="109"/>
      <c r="G302" s="56"/>
    </row>
    <row r="303" spans="1:7" s="3" customFormat="1" ht="15.75" customHeight="1" x14ac:dyDescent="0.2">
      <c r="A303" s="44"/>
      <c r="B303" s="213"/>
      <c r="C303" s="208"/>
      <c r="D303" s="208"/>
      <c r="E303" s="85"/>
      <c r="F303" s="95"/>
      <c r="G303" s="1"/>
    </row>
    <row r="304" spans="1:7" s="212" customFormat="1" x14ac:dyDescent="0.2">
      <c r="A304" s="44"/>
      <c r="B304" s="12"/>
      <c r="C304" s="209" t="s">
        <v>101</v>
      </c>
      <c r="D304" s="17">
        <v>3</v>
      </c>
      <c r="E304" s="82">
        <v>0</v>
      </c>
      <c r="F304" s="83">
        <f>D304*E304</f>
        <v>0</v>
      </c>
      <c r="G304" s="5"/>
    </row>
    <row r="305" spans="1:7" s="57" customFormat="1" x14ac:dyDescent="0.2">
      <c r="A305" s="36"/>
      <c r="B305" s="37"/>
      <c r="C305" s="210"/>
      <c r="D305" s="211"/>
      <c r="E305" s="93"/>
      <c r="F305" s="94"/>
      <c r="G305" s="56"/>
    </row>
    <row r="306" spans="1:7" s="110" customFormat="1" ht="65.25" customHeight="1" x14ac:dyDescent="0.2">
      <c r="A306" s="165" t="s">
        <v>306</v>
      </c>
      <c r="B306" s="108"/>
      <c r="C306" s="227" t="s">
        <v>313</v>
      </c>
      <c r="D306" s="227"/>
      <c r="E306" s="227"/>
      <c r="F306" s="109"/>
      <c r="G306" s="56"/>
    </row>
    <row r="307" spans="1:7" s="3" customFormat="1" ht="15.75" customHeight="1" x14ac:dyDescent="0.2">
      <c r="A307" s="44"/>
      <c r="B307" s="213"/>
      <c r="C307" s="208"/>
      <c r="D307" s="208"/>
      <c r="E307" s="85"/>
      <c r="F307" s="95"/>
      <c r="G307" s="1"/>
    </row>
    <row r="308" spans="1:7" s="212" customFormat="1" x14ac:dyDescent="0.2">
      <c r="A308" s="44"/>
      <c r="B308" s="12"/>
      <c r="C308" s="209" t="s">
        <v>101</v>
      </c>
      <c r="D308" s="17">
        <v>2</v>
      </c>
      <c r="E308" s="82">
        <v>0</v>
      </c>
      <c r="F308" s="83">
        <f>D308*E308</f>
        <v>0</v>
      </c>
      <c r="G308" s="5"/>
    </row>
    <row r="309" spans="1:7" s="57" customFormat="1" x14ac:dyDescent="0.2">
      <c r="A309" s="36"/>
      <c r="B309" s="37"/>
      <c r="C309" s="210"/>
      <c r="D309" s="211"/>
      <c r="E309" s="93"/>
      <c r="F309" s="94"/>
      <c r="G309" s="56"/>
    </row>
    <row r="310" spans="1:7" s="110" customFormat="1" ht="90.75" customHeight="1" x14ac:dyDescent="0.2">
      <c r="A310" s="165" t="s">
        <v>317</v>
      </c>
      <c r="B310" s="108"/>
      <c r="C310" s="227" t="s">
        <v>312</v>
      </c>
      <c r="D310" s="227"/>
      <c r="E310" s="227"/>
      <c r="F310" s="109"/>
      <c r="G310" s="56"/>
    </row>
    <row r="311" spans="1:7" s="3" customFormat="1" ht="15.75" customHeight="1" x14ac:dyDescent="0.2">
      <c r="A311" s="44"/>
      <c r="B311" s="213"/>
      <c r="C311" s="208"/>
      <c r="D311" s="208"/>
      <c r="E311" s="85"/>
      <c r="F311" s="95"/>
      <c r="G311" s="1"/>
    </row>
    <row r="312" spans="1:7" s="212" customFormat="1" x14ac:dyDescent="0.2">
      <c r="A312" s="44"/>
      <c r="B312" s="12"/>
      <c r="C312" s="209" t="s">
        <v>101</v>
      </c>
      <c r="D312" s="17">
        <v>1</v>
      </c>
      <c r="E312" s="82">
        <v>0</v>
      </c>
      <c r="F312" s="83">
        <f>D312*E312</f>
        <v>0</v>
      </c>
      <c r="G312" s="5"/>
    </row>
    <row r="313" spans="1:7" s="57" customFormat="1" x14ac:dyDescent="0.2">
      <c r="A313" s="36"/>
      <c r="B313" s="37"/>
      <c r="C313" s="210"/>
      <c r="D313" s="211"/>
      <c r="E313" s="93"/>
      <c r="F313" s="94"/>
      <c r="G313" s="56"/>
    </row>
    <row r="314" spans="1:7" s="110" customFormat="1" ht="66.75" customHeight="1" x14ac:dyDescent="0.2">
      <c r="A314" s="165" t="s">
        <v>307</v>
      </c>
      <c r="B314" s="108"/>
      <c r="C314" s="227" t="s">
        <v>311</v>
      </c>
      <c r="D314" s="227"/>
      <c r="E314" s="227"/>
      <c r="F314" s="109"/>
      <c r="G314" s="56"/>
    </row>
    <row r="315" spans="1:7" s="3" customFormat="1" ht="15.75" customHeight="1" x14ac:dyDescent="0.2">
      <c r="A315" s="44"/>
      <c r="B315" s="213"/>
      <c r="C315" s="208"/>
      <c r="D315" s="208"/>
      <c r="E315" s="85"/>
      <c r="F315" s="95"/>
      <c r="G315" s="1"/>
    </row>
    <row r="316" spans="1:7" s="212" customFormat="1" x14ac:dyDescent="0.2">
      <c r="A316" s="44"/>
      <c r="B316" s="12"/>
      <c r="C316" s="209" t="s">
        <v>101</v>
      </c>
      <c r="D316" s="17">
        <v>2</v>
      </c>
      <c r="E316" s="82">
        <v>0</v>
      </c>
      <c r="F316" s="83">
        <f>D316*E316</f>
        <v>0</v>
      </c>
      <c r="G316" s="5"/>
    </row>
    <row r="317" spans="1:7" s="57" customFormat="1" x14ac:dyDescent="0.2">
      <c r="A317" s="36"/>
      <c r="B317" s="37"/>
      <c r="C317" s="210"/>
      <c r="D317" s="211"/>
      <c r="E317" s="93"/>
      <c r="F317" s="94"/>
      <c r="G317" s="56"/>
    </row>
    <row r="318" spans="1:7" s="110" customFormat="1" ht="94.5" customHeight="1" x14ac:dyDescent="0.2">
      <c r="A318" s="165" t="s">
        <v>308</v>
      </c>
      <c r="B318" s="108"/>
      <c r="C318" s="227" t="s">
        <v>310</v>
      </c>
      <c r="D318" s="227"/>
      <c r="E318" s="227"/>
      <c r="F318" s="109"/>
      <c r="G318" s="56"/>
    </row>
    <row r="319" spans="1:7" s="3" customFormat="1" ht="15.75" customHeight="1" x14ac:dyDescent="0.2">
      <c r="A319" s="44"/>
      <c r="B319" s="213"/>
      <c r="C319" s="208"/>
      <c r="D319" s="208"/>
      <c r="E319" s="85"/>
      <c r="F319" s="95"/>
      <c r="G319" s="1"/>
    </row>
    <row r="320" spans="1:7" s="212" customFormat="1" x14ac:dyDescent="0.2">
      <c r="A320" s="44"/>
      <c r="B320" s="12"/>
      <c r="C320" s="209" t="s">
        <v>101</v>
      </c>
      <c r="D320" s="17">
        <v>1</v>
      </c>
      <c r="E320" s="82">
        <v>0</v>
      </c>
      <c r="F320" s="83">
        <f>D320*E320</f>
        <v>0</v>
      </c>
      <c r="G320" s="5"/>
    </row>
    <row r="321" spans="1:7" s="57" customFormat="1" x14ac:dyDescent="0.2">
      <c r="A321" s="36"/>
      <c r="B321" s="37"/>
      <c r="C321" s="210"/>
      <c r="D321" s="211"/>
      <c r="E321" s="93"/>
      <c r="F321" s="94"/>
      <c r="G321" s="56"/>
    </row>
    <row r="322" spans="1:7" s="110" customFormat="1" ht="90.75" customHeight="1" x14ac:dyDescent="0.2">
      <c r="A322" s="165" t="s">
        <v>318</v>
      </c>
      <c r="B322" s="108"/>
      <c r="C322" s="227" t="s">
        <v>309</v>
      </c>
      <c r="D322" s="227"/>
      <c r="E322" s="227"/>
      <c r="F322" s="109"/>
      <c r="G322" s="56"/>
    </row>
    <row r="323" spans="1:7" s="3" customFormat="1" ht="15.75" customHeight="1" x14ac:dyDescent="0.2">
      <c r="A323" s="44"/>
      <c r="B323" s="213"/>
      <c r="C323" s="208"/>
      <c r="D323" s="208"/>
      <c r="E323" s="85"/>
      <c r="F323" s="95"/>
      <c r="G323" s="1"/>
    </row>
    <row r="324" spans="1:7" s="212" customFormat="1" x14ac:dyDescent="0.2">
      <c r="A324" s="44"/>
      <c r="B324" s="12"/>
      <c r="C324" s="209" t="s">
        <v>101</v>
      </c>
      <c r="D324" s="17">
        <v>1</v>
      </c>
      <c r="E324" s="82">
        <v>0</v>
      </c>
      <c r="F324" s="83">
        <f>D324*E324</f>
        <v>0</v>
      </c>
      <c r="G324" s="5"/>
    </row>
    <row r="325" spans="1:7" x14ac:dyDescent="0.2">
      <c r="C325" s="14"/>
      <c r="E325" s="82"/>
      <c r="F325" s="83"/>
      <c r="G325" s="5"/>
    </row>
    <row r="326" spans="1:7" s="3" customFormat="1" ht="31.5" customHeight="1" x14ac:dyDescent="0.2">
      <c r="A326" s="44" t="s">
        <v>147</v>
      </c>
      <c r="B326" s="16"/>
      <c r="C326" s="224" t="s">
        <v>198</v>
      </c>
      <c r="D326" s="224"/>
      <c r="E326" s="224"/>
      <c r="F326" s="95"/>
      <c r="G326" s="1"/>
    </row>
    <row r="327" spans="1:7" s="3" customFormat="1" ht="15.75" customHeight="1" x14ac:dyDescent="0.2">
      <c r="A327" s="44"/>
      <c r="B327" s="16"/>
      <c r="C327" s="13"/>
      <c r="D327" s="13"/>
      <c r="E327" s="85"/>
      <c r="F327" s="95"/>
      <c r="G327" s="1"/>
    </row>
    <row r="328" spans="1:7" x14ac:dyDescent="0.2">
      <c r="C328" s="14" t="s">
        <v>101</v>
      </c>
      <c r="D328" s="17">
        <v>4</v>
      </c>
      <c r="E328" s="82">
        <v>0</v>
      </c>
      <c r="F328" s="83">
        <f>D328*E328</f>
        <v>0</v>
      </c>
      <c r="G328" s="5"/>
    </row>
    <row r="329" spans="1:7" x14ac:dyDescent="0.2">
      <c r="C329" s="14"/>
      <c r="D329" s="19"/>
      <c r="F329" s="59"/>
    </row>
    <row r="330" spans="1:7" ht="13.5" thickBot="1" x14ac:dyDescent="0.25">
      <c r="A330" s="46"/>
      <c r="B330" s="32"/>
      <c r="C330" s="33" t="s">
        <v>8</v>
      </c>
      <c r="D330" s="34"/>
      <c r="E330" s="75"/>
      <c r="F330" s="61">
        <f>SUM(F246:F329)</f>
        <v>0</v>
      </c>
    </row>
    <row r="331" spans="1:7" s="53" customFormat="1" ht="13.5" thickTop="1" x14ac:dyDescent="0.2">
      <c r="A331" s="51" t="s">
        <v>23</v>
      </c>
      <c r="B331" s="52"/>
      <c r="C331" s="231" t="s">
        <v>24</v>
      </c>
      <c r="D331" s="232"/>
      <c r="E331" s="70"/>
      <c r="F331" s="64"/>
      <c r="G331" s="39"/>
    </row>
    <row r="332" spans="1:7" s="2" customFormat="1" x14ac:dyDescent="0.2">
      <c r="A332" s="36" t="s">
        <v>50</v>
      </c>
      <c r="B332" s="37"/>
      <c r="C332" s="228" t="s">
        <v>93</v>
      </c>
      <c r="D332" s="229"/>
      <c r="E332" s="72"/>
      <c r="F332" s="66"/>
      <c r="G332" s="5"/>
    </row>
    <row r="333" spans="1:7" s="164" customFormat="1" ht="13.9" customHeight="1" x14ac:dyDescent="0.2">
      <c r="A333" s="47"/>
      <c r="B333" s="12"/>
      <c r="C333" s="12"/>
      <c r="D333" s="12"/>
      <c r="E333" s="71"/>
      <c r="F333" s="62"/>
    </row>
    <row r="334" spans="1:7" s="3" customFormat="1" ht="78.75" customHeight="1" x14ac:dyDescent="0.2">
      <c r="A334" s="44" t="s">
        <v>199</v>
      </c>
      <c r="B334" s="162"/>
      <c r="C334" s="224" t="s">
        <v>320</v>
      </c>
      <c r="D334" s="224"/>
      <c r="E334" s="224"/>
      <c r="F334" s="68"/>
      <c r="G334" s="4"/>
    </row>
    <row r="335" spans="1:7" s="164" customFormat="1" x14ac:dyDescent="0.2">
      <c r="A335" s="44"/>
      <c r="B335" s="12"/>
      <c r="C335" s="11"/>
      <c r="D335" s="17"/>
      <c r="E335" s="71"/>
      <c r="F335" s="65"/>
      <c r="G335" s="1"/>
    </row>
    <row r="336" spans="1:7" s="164" customFormat="1" ht="14.25" x14ac:dyDescent="0.2">
      <c r="A336" s="44"/>
      <c r="B336" s="12"/>
      <c r="C336" s="159" t="s">
        <v>1</v>
      </c>
      <c r="D336" s="17">
        <v>598</v>
      </c>
      <c r="E336" s="71">
        <v>0</v>
      </c>
      <c r="F336" s="59">
        <f>D336*E336</f>
        <v>0</v>
      </c>
      <c r="G336" s="1"/>
    </row>
    <row r="338" spans="1:7" s="3" customFormat="1" ht="42" customHeight="1" x14ac:dyDescent="0.2">
      <c r="A338" s="44" t="s">
        <v>200</v>
      </c>
      <c r="B338" s="16"/>
      <c r="C338" s="224" t="s">
        <v>242</v>
      </c>
      <c r="D338" s="224"/>
      <c r="E338" s="224"/>
      <c r="F338" s="68"/>
      <c r="G338" s="4"/>
    </row>
    <row r="339" spans="1:7" ht="17.25" customHeight="1" x14ac:dyDescent="0.2">
      <c r="C339" s="225" t="s">
        <v>321</v>
      </c>
      <c r="D339" s="225"/>
      <c r="E339" s="225"/>
    </row>
    <row r="340" spans="1:7" ht="14.25" x14ac:dyDescent="0.2">
      <c r="C340" s="14" t="s">
        <v>78</v>
      </c>
      <c r="D340" s="17">
        <v>110</v>
      </c>
      <c r="E340" s="71">
        <v>0</v>
      </c>
      <c r="F340" s="59">
        <f>D340*E340</f>
        <v>0</v>
      </c>
    </row>
    <row r="341" spans="1:7" s="53" customFormat="1" x14ac:dyDescent="0.2">
      <c r="A341" s="36"/>
      <c r="B341" s="37"/>
      <c r="C341" s="40"/>
      <c r="D341" s="41"/>
      <c r="E341" s="72"/>
      <c r="F341" s="66"/>
      <c r="G341" s="39"/>
    </row>
    <row r="342" spans="1:7" s="2" customFormat="1" x14ac:dyDescent="0.2">
      <c r="A342" s="36" t="s">
        <v>83</v>
      </c>
      <c r="B342" s="37"/>
      <c r="C342" s="228" t="s">
        <v>84</v>
      </c>
      <c r="D342" s="229"/>
      <c r="E342" s="72"/>
      <c r="F342" s="66"/>
      <c r="G342" s="5"/>
    </row>
    <row r="343" spans="1:7" s="57" customFormat="1" x14ac:dyDescent="0.2">
      <c r="A343" s="97"/>
      <c r="B343" s="91"/>
      <c r="C343" s="172"/>
      <c r="D343" s="99"/>
      <c r="E343" s="72"/>
      <c r="F343" s="100"/>
      <c r="G343" s="56"/>
    </row>
    <row r="344" spans="1:7" s="110" customFormat="1" ht="67.5" customHeight="1" x14ac:dyDescent="0.2">
      <c r="A344" s="97" t="s">
        <v>37</v>
      </c>
      <c r="B344" s="108"/>
      <c r="C344" s="227" t="s">
        <v>351</v>
      </c>
      <c r="D344" s="227"/>
      <c r="E344" s="227"/>
      <c r="F344" s="106"/>
      <c r="G344" s="147"/>
    </row>
    <row r="345" spans="1:7" s="57" customFormat="1" x14ac:dyDescent="0.2">
      <c r="A345" s="97"/>
      <c r="B345" s="91"/>
      <c r="C345" s="169"/>
      <c r="D345" s="99"/>
      <c r="E345" s="72"/>
      <c r="F345" s="66"/>
      <c r="G345" s="56"/>
    </row>
    <row r="346" spans="1:7" s="57" customFormat="1" x14ac:dyDescent="0.2">
      <c r="A346" s="97"/>
      <c r="B346" s="91"/>
      <c r="C346" s="172" t="s">
        <v>5</v>
      </c>
      <c r="D346" s="99">
        <v>14979</v>
      </c>
      <c r="E346" s="72">
        <v>0</v>
      </c>
      <c r="F346" s="100">
        <f>D346*E346</f>
        <v>0</v>
      </c>
      <c r="G346" s="56"/>
    </row>
    <row r="347" spans="1:7" s="57" customFormat="1" x14ac:dyDescent="0.2">
      <c r="A347" s="97"/>
      <c r="B347" s="91"/>
      <c r="C347" s="169"/>
      <c r="D347" s="99"/>
      <c r="E347" s="72"/>
      <c r="F347" s="66"/>
      <c r="G347" s="56"/>
    </row>
    <row r="348" spans="1:7" s="110" customFormat="1" ht="39.950000000000003" customHeight="1" x14ac:dyDescent="0.2">
      <c r="A348" s="97" t="s">
        <v>131</v>
      </c>
      <c r="B348" s="108"/>
      <c r="C348" s="230" t="s">
        <v>98</v>
      </c>
      <c r="D348" s="230"/>
      <c r="E348" s="230"/>
      <c r="F348" s="106"/>
      <c r="G348" s="147"/>
    </row>
    <row r="349" spans="1:7" s="57" customFormat="1" ht="25.5" customHeight="1" x14ac:dyDescent="0.2">
      <c r="A349" s="97"/>
      <c r="B349" s="91"/>
      <c r="C349" s="233" t="s">
        <v>352</v>
      </c>
      <c r="D349" s="233"/>
      <c r="E349" s="233"/>
      <c r="F349" s="66"/>
      <c r="G349" s="56"/>
    </row>
    <row r="350" spans="1:7" s="57" customFormat="1" x14ac:dyDescent="0.2">
      <c r="A350" s="97"/>
      <c r="B350" s="91"/>
      <c r="C350" s="172" t="s">
        <v>5</v>
      </c>
      <c r="D350" s="99">
        <v>78700</v>
      </c>
      <c r="E350" s="72">
        <v>0</v>
      </c>
      <c r="F350" s="100">
        <f>D350*E350</f>
        <v>0</v>
      </c>
      <c r="G350" s="56"/>
    </row>
    <row r="351" spans="1:7" s="53" customFormat="1" x14ac:dyDescent="0.2">
      <c r="A351" s="36"/>
      <c r="B351" s="37"/>
      <c r="C351" s="40"/>
      <c r="D351" s="41"/>
      <c r="E351" s="72"/>
      <c r="F351" s="66"/>
      <c r="G351" s="39"/>
    </row>
    <row r="352" spans="1:7" s="2" customFormat="1" x14ac:dyDescent="0.2">
      <c r="A352" s="36" t="s">
        <v>85</v>
      </c>
      <c r="B352" s="37"/>
      <c r="C352" s="228" t="s">
        <v>132</v>
      </c>
      <c r="D352" s="229"/>
      <c r="E352" s="72"/>
      <c r="F352" s="66"/>
      <c r="G352" s="5"/>
    </row>
    <row r="353" spans="1:7" x14ac:dyDescent="0.2">
      <c r="C353" s="14"/>
      <c r="F353" s="59"/>
    </row>
    <row r="354" spans="1:7" s="3" customFormat="1" ht="33.75" customHeight="1" x14ac:dyDescent="0.2">
      <c r="A354" s="44" t="s">
        <v>59</v>
      </c>
      <c r="B354" s="16"/>
      <c r="C354" s="224" t="s">
        <v>148</v>
      </c>
      <c r="D354" s="224"/>
      <c r="E354" s="224"/>
      <c r="F354" s="68"/>
      <c r="G354" s="4"/>
    </row>
    <row r="355" spans="1:7" ht="45.75" customHeight="1" x14ac:dyDescent="0.2">
      <c r="C355" s="225" t="s">
        <v>337</v>
      </c>
      <c r="D355" s="225"/>
    </row>
    <row r="356" spans="1:7" x14ac:dyDescent="0.2">
      <c r="C356" s="14" t="s">
        <v>53</v>
      </c>
      <c r="D356" s="17">
        <v>98</v>
      </c>
      <c r="E356" s="71">
        <v>0</v>
      </c>
      <c r="F356" s="59">
        <f>PRODUCT(D356,E356)</f>
        <v>0</v>
      </c>
    </row>
    <row r="357" spans="1:7" x14ac:dyDescent="0.2">
      <c r="C357" s="14"/>
      <c r="F357" s="59"/>
    </row>
    <row r="358" spans="1:7" s="3" customFormat="1" ht="39" customHeight="1" x14ac:dyDescent="0.2">
      <c r="A358" s="44" t="s">
        <v>133</v>
      </c>
      <c r="B358" s="16"/>
      <c r="C358" s="224" t="s">
        <v>243</v>
      </c>
      <c r="D358" s="224"/>
      <c r="E358" s="224"/>
      <c r="F358" s="68"/>
      <c r="G358" s="4"/>
    </row>
    <row r="359" spans="1:7" s="3" customFormat="1" ht="20.25" customHeight="1" x14ac:dyDescent="0.2">
      <c r="A359" s="44"/>
      <c r="B359" s="16"/>
      <c r="C359" s="226" t="s">
        <v>339</v>
      </c>
      <c r="D359" s="226"/>
      <c r="E359" s="226"/>
      <c r="F359" s="68"/>
      <c r="G359" s="4"/>
    </row>
    <row r="360" spans="1:7" ht="14.25" x14ac:dyDescent="0.2">
      <c r="C360" s="14" t="s">
        <v>4</v>
      </c>
      <c r="D360" s="17">
        <v>422.4</v>
      </c>
      <c r="E360" s="71">
        <v>0</v>
      </c>
      <c r="F360" s="59">
        <f>PRODUCT(D360,E360)</f>
        <v>0</v>
      </c>
    </row>
    <row r="361" spans="1:7" x14ac:dyDescent="0.2">
      <c r="C361" s="14"/>
      <c r="F361" s="59"/>
    </row>
    <row r="362" spans="1:7" s="3" customFormat="1" ht="39.75" customHeight="1" x14ac:dyDescent="0.2">
      <c r="A362" s="44" t="s">
        <v>133</v>
      </c>
      <c r="B362" s="16"/>
      <c r="C362" s="224" t="s">
        <v>201</v>
      </c>
      <c r="D362" s="224"/>
      <c r="E362" s="224"/>
      <c r="F362" s="68"/>
      <c r="G362" s="4"/>
    </row>
    <row r="363" spans="1:7" s="3" customFormat="1" ht="13.5" customHeight="1" x14ac:dyDescent="0.2">
      <c r="A363" s="44"/>
      <c r="B363" s="16"/>
      <c r="C363" s="226" t="s">
        <v>353</v>
      </c>
      <c r="D363" s="226"/>
      <c r="E363" s="226"/>
      <c r="F363" s="68"/>
      <c r="G363" s="4"/>
    </row>
    <row r="364" spans="1:7" ht="14.25" x14ac:dyDescent="0.2">
      <c r="C364" s="14" t="s">
        <v>4</v>
      </c>
      <c r="D364" s="17">
        <v>115.6</v>
      </c>
      <c r="E364" s="71">
        <v>0</v>
      </c>
      <c r="F364" s="59">
        <f>PRODUCT(D364,E364)</f>
        <v>0</v>
      </c>
    </row>
    <row r="366" spans="1:7" s="3" customFormat="1" ht="63.75" customHeight="1" x14ac:dyDescent="0.2">
      <c r="A366" s="44" t="s">
        <v>202</v>
      </c>
      <c r="B366" s="16"/>
      <c r="C366" s="224" t="s">
        <v>349</v>
      </c>
      <c r="D366" s="224"/>
      <c r="E366" s="224"/>
      <c r="F366" s="68"/>
      <c r="G366" s="4"/>
    </row>
    <row r="368" spans="1:7" ht="14.25" x14ac:dyDescent="0.2">
      <c r="C368" s="14" t="s">
        <v>4</v>
      </c>
      <c r="D368" s="17">
        <v>59</v>
      </c>
      <c r="E368" s="71">
        <v>0</v>
      </c>
      <c r="F368" s="59">
        <f>PRODUCT(D368,E368)</f>
        <v>0</v>
      </c>
    </row>
    <row r="369" spans="1:19" s="57" customFormat="1" x14ac:dyDescent="0.2">
      <c r="A369" s="97"/>
      <c r="B369" s="91"/>
      <c r="C369" s="41"/>
      <c r="D369" s="99"/>
      <c r="E369" s="72"/>
      <c r="F369" s="66"/>
      <c r="G369" s="56"/>
    </row>
    <row r="370" spans="1:19" s="110" customFormat="1" ht="26.25" customHeight="1" x14ac:dyDescent="0.2">
      <c r="A370" s="97" t="s">
        <v>151</v>
      </c>
      <c r="B370" s="108"/>
      <c r="C370" s="227" t="s">
        <v>221</v>
      </c>
      <c r="D370" s="227"/>
      <c r="E370" s="227"/>
      <c r="F370" s="106"/>
      <c r="G370" s="147"/>
    </row>
    <row r="371" spans="1:19" s="57" customFormat="1" x14ac:dyDescent="0.2">
      <c r="A371" s="97"/>
      <c r="B371" s="91"/>
      <c r="C371" s="41"/>
      <c r="D371" s="99"/>
      <c r="E371" s="72"/>
      <c r="F371" s="66"/>
      <c r="G371" s="56"/>
    </row>
    <row r="372" spans="1:19" s="57" customFormat="1" ht="14.25" x14ac:dyDescent="0.2">
      <c r="A372" s="97"/>
      <c r="B372" s="91"/>
      <c r="C372" s="98" t="s">
        <v>4</v>
      </c>
      <c r="D372" s="99">
        <v>422.4</v>
      </c>
      <c r="E372" s="72">
        <v>0</v>
      </c>
      <c r="F372" s="100">
        <f>PRODUCT(D372,E372)</f>
        <v>0</v>
      </c>
      <c r="G372" s="56"/>
    </row>
    <row r="373" spans="1:19" s="57" customFormat="1" x14ac:dyDescent="0.2">
      <c r="A373" s="97"/>
      <c r="B373" s="91"/>
      <c r="C373" s="41"/>
      <c r="D373" s="99"/>
      <c r="E373" s="72"/>
      <c r="F373" s="66"/>
      <c r="G373" s="56"/>
    </row>
    <row r="374" spans="1:19" s="110" customFormat="1" ht="27" customHeight="1" x14ac:dyDescent="0.2">
      <c r="A374" s="97" t="s">
        <v>152</v>
      </c>
      <c r="B374" s="108"/>
      <c r="C374" s="227" t="s">
        <v>223</v>
      </c>
      <c r="D374" s="227"/>
      <c r="E374" s="227"/>
      <c r="F374" s="106"/>
      <c r="G374" s="147"/>
    </row>
    <row r="375" spans="1:19" s="57" customFormat="1" x14ac:dyDescent="0.2">
      <c r="A375" s="97"/>
      <c r="B375" s="91"/>
      <c r="C375" s="41"/>
      <c r="D375" s="99"/>
      <c r="E375" s="72"/>
      <c r="F375" s="66"/>
      <c r="G375" s="56"/>
    </row>
    <row r="376" spans="1:19" s="57" customFormat="1" ht="14.25" x14ac:dyDescent="0.2">
      <c r="A376" s="97"/>
      <c r="B376" s="91"/>
      <c r="C376" s="98" t="s">
        <v>4</v>
      </c>
      <c r="D376" s="99">
        <v>115.5</v>
      </c>
      <c r="E376" s="72">
        <v>0</v>
      </c>
      <c r="F376" s="100">
        <f>PRODUCT(D376,E376)</f>
        <v>0</v>
      </c>
      <c r="G376" s="56"/>
    </row>
    <row r="377" spans="1:19" s="57" customFormat="1" x14ac:dyDescent="0.2">
      <c r="A377" s="97"/>
      <c r="B377" s="91"/>
      <c r="C377" s="41"/>
      <c r="D377" s="99"/>
      <c r="E377" s="72"/>
      <c r="F377" s="66"/>
      <c r="G377" s="56"/>
    </row>
    <row r="378" spans="1:19" s="110" customFormat="1" ht="27" customHeight="1" x14ac:dyDescent="0.2">
      <c r="A378" s="97" t="s">
        <v>153</v>
      </c>
      <c r="B378" s="108"/>
      <c r="C378" s="227" t="s">
        <v>222</v>
      </c>
      <c r="D378" s="227"/>
      <c r="E378" s="227"/>
      <c r="F378" s="106"/>
      <c r="G378" s="147"/>
    </row>
    <row r="379" spans="1:19" s="57" customFormat="1" x14ac:dyDescent="0.2">
      <c r="A379" s="97"/>
      <c r="B379" s="91"/>
      <c r="C379" s="41"/>
      <c r="D379" s="99"/>
      <c r="E379" s="72"/>
      <c r="F379" s="66"/>
      <c r="G379" s="56"/>
    </row>
    <row r="380" spans="1:19" s="57" customFormat="1" ht="14.25" x14ac:dyDescent="0.2">
      <c r="A380" s="97"/>
      <c r="B380" s="91"/>
      <c r="C380" s="98" t="s">
        <v>4</v>
      </c>
      <c r="D380" s="99">
        <v>59</v>
      </c>
      <c r="E380" s="72">
        <v>0</v>
      </c>
      <c r="F380" s="100">
        <f>PRODUCT(D380,E380)</f>
        <v>0</v>
      </c>
      <c r="G380" s="56"/>
    </row>
    <row r="381" spans="1:19" ht="13.15" customHeight="1" x14ac:dyDescent="0.2"/>
    <row r="382" spans="1:19" s="2" customFormat="1" x14ac:dyDescent="0.2">
      <c r="A382" s="36" t="s">
        <v>54</v>
      </c>
      <c r="B382" s="37"/>
      <c r="C382" s="228" t="s">
        <v>55</v>
      </c>
      <c r="D382" s="229"/>
      <c r="E382" s="72"/>
      <c r="F382" s="66"/>
      <c r="G382" s="5"/>
    </row>
    <row r="383" spans="1:19" s="2" customFormat="1" ht="15" customHeight="1" x14ac:dyDescent="0.2">
      <c r="A383" s="36"/>
      <c r="B383" s="37"/>
      <c r="C383" s="157"/>
      <c r="D383" s="158"/>
      <c r="E383" s="72"/>
      <c r="F383" s="66"/>
      <c r="G383" s="5"/>
    </row>
    <row r="384" spans="1:19" s="201" customFormat="1" ht="24.75" customHeight="1" x14ac:dyDescent="0.2">
      <c r="A384" s="97" t="s">
        <v>269</v>
      </c>
      <c r="B384" s="108"/>
      <c r="C384" s="227" t="s">
        <v>322</v>
      </c>
      <c r="D384" s="227"/>
      <c r="E384" s="227"/>
      <c r="F384" s="106"/>
      <c r="G384" s="147"/>
      <c r="H384" s="110"/>
      <c r="I384" s="110"/>
      <c r="J384" s="110"/>
      <c r="K384" s="110"/>
      <c r="L384" s="110"/>
      <c r="M384" s="110"/>
      <c r="N384" s="110"/>
      <c r="O384" s="110"/>
      <c r="P384" s="110"/>
      <c r="Q384" s="110"/>
      <c r="R384" s="110"/>
      <c r="S384" s="110"/>
    </row>
    <row r="385" spans="1:19" s="164" customFormat="1" ht="13.5" customHeight="1" x14ac:dyDescent="0.2">
      <c r="A385" s="44"/>
      <c r="B385" s="12"/>
      <c r="C385" s="225" t="s">
        <v>214</v>
      </c>
      <c r="D385" s="225"/>
      <c r="E385" s="225"/>
      <c r="F385" s="65"/>
      <c r="G385" s="1"/>
    </row>
    <row r="386" spans="1:19" s="164" customFormat="1" ht="13.5" customHeight="1" x14ac:dyDescent="0.2">
      <c r="A386" s="44"/>
      <c r="B386" s="12"/>
      <c r="C386" s="198" t="s">
        <v>271</v>
      </c>
      <c r="D386" s="17">
        <v>28</v>
      </c>
      <c r="E386" s="71">
        <v>0</v>
      </c>
      <c r="F386" s="59">
        <f>D386*E386</f>
        <v>0</v>
      </c>
      <c r="G386" s="1"/>
    </row>
    <row r="387" spans="1:19" s="2" customFormat="1" ht="15" customHeight="1" x14ac:dyDescent="0.2">
      <c r="A387" s="36"/>
      <c r="B387" s="37"/>
      <c r="C387" s="195"/>
      <c r="D387" s="196"/>
      <c r="E387" s="72"/>
      <c r="F387" s="66"/>
      <c r="G387" s="5"/>
    </row>
    <row r="388" spans="1:19" s="201" customFormat="1" ht="24.75" customHeight="1" x14ac:dyDescent="0.2">
      <c r="A388" s="97" t="s">
        <v>269</v>
      </c>
      <c r="B388" s="108"/>
      <c r="C388" s="227" t="s">
        <v>268</v>
      </c>
      <c r="D388" s="227"/>
      <c r="E388" s="227"/>
      <c r="F388" s="106"/>
      <c r="G388" s="147"/>
      <c r="H388" s="110"/>
      <c r="I388" s="110"/>
      <c r="J388" s="110"/>
      <c r="K388" s="110"/>
      <c r="L388" s="110"/>
      <c r="M388" s="110"/>
      <c r="N388" s="110"/>
      <c r="O388" s="110"/>
      <c r="P388" s="110"/>
      <c r="Q388" s="110"/>
      <c r="R388" s="110"/>
      <c r="S388" s="110"/>
    </row>
    <row r="389" spans="1:19" s="199" customFormat="1" ht="38.25" customHeight="1" x14ac:dyDescent="0.2">
      <c r="A389" s="44"/>
      <c r="B389" s="12"/>
      <c r="C389" s="225" t="s">
        <v>354</v>
      </c>
      <c r="D389" s="225"/>
      <c r="E389" s="225"/>
      <c r="F389" s="65"/>
      <c r="G389" s="1"/>
    </row>
    <row r="390" spans="1:19" s="199" customFormat="1" ht="14.25" x14ac:dyDescent="0.2">
      <c r="A390" s="44"/>
      <c r="B390" s="12"/>
      <c r="C390" s="198" t="s">
        <v>270</v>
      </c>
      <c r="D390" s="17">
        <v>798</v>
      </c>
      <c r="E390" s="71">
        <v>0</v>
      </c>
      <c r="F390" s="59">
        <f>D390*E390</f>
        <v>0</v>
      </c>
      <c r="G390" s="1"/>
    </row>
    <row r="391" spans="1:19" s="2" customFormat="1" ht="15" customHeight="1" x14ac:dyDescent="0.2">
      <c r="A391" s="36"/>
      <c r="B391" s="37"/>
      <c r="C391" s="195"/>
      <c r="D391" s="196"/>
      <c r="E391" s="72"/>
      <c r="F391" s="66"/>
      <c r="G391" s="5"/>
    </row>
    <row r="392" spans="1:19" s="3" customFormat="1" ht="24.75" customHeight="1" x14ac:dyDescent="0.2">
      <c r="A392" s="44" t="s">
        <v>216</v>
      </c>
      <c r="B392" s="200"/>
      <c r="C392" s="224" t="s">
        <v>323</v>
      </c>
      <c r="D392" s="224"/>
      <c r="E392" s="224"/>
      <c r="F392" s="68"/>
      <c r="G392" s="4"/>
    </row>
    <row r="393" spans="1:19" s="199" customFormat="1" ht="13.5" customHeight="1" x14ac:dyDescent="0.2">
      <c r="A393" s="44"/>
      <c r="B393" s="12"/>
      <c r="C393" s="225" t="s">
        <v>214</v>
      </c>
      <c r="D393" s="225"/>
      <c r="E393" s="225"/>
      <c r="F393" s="65"/>
      <c r="G393" s="1"/>
    </row>
    <row r="394" spans="1:19" s="199" customFormat="1" ht="13.5" customHeight="1" x14ac:dyDescent="0.2">
      <c r="A394" s="44"/>
      <c r="B394" s="12"/>
      <c r="C394" s="198" t="s">
        <v>1</v>
      </c>
      <c r="D394" s="17">
        <v>24.6</v>
      </c>
      <c r="E394" s="71">
        <v>0</v>
      </c>
      <c r="F394" s="59">
        <f>D394*E394</f>
        <v>0</v>
      </c>
      <c r="G394" s="1"/>
    </row>
    <row r="395" spans="1:19" s="2" customFormat="1" ht="13.5" customHeight="1" x14ac:dyDescent="0.2">
      <c r="A395" s="36"/>
      <c r="B395" s="37"/>
      <c r="C395" s="157"/>
      <c r="D395" s="158"/>
      <c r="E395" s="72"/>
      <c r="F395" s="66"/>
      <c r="G395" s="5"/>
    </row>
    <row r="396" spans="1:19" s="3" customFormat="1" ht="26.25" customHeight="1" x14ac:dyDescent="0.2">
      <c r="A396" s="44" t="s">
        <v>213</v>
      </c>
      <c r="B396" s="162"/>
      <c r="C396" s="224" t="s">
        <v>215</v>
      </c>
      <c r="D396" s="224"/>
      <c r="E396" s="224"/>
      <c r="F396" s="68"/>
      <c r="G396" s="4"/>
    </row>
    <row r="397" spans="1:19" s="164" customFormat="1" ht="13.5" customHeight="1" x14ac:dyDescent="0.2">
      <c r="A397" s="44"/>
      <c r="B397" s="12"/>
      <c r="C397" s="225" t="s">
        <v>214</v>
      </c>
      <c r="D397" s="225"/>
      <c r="E397" s="225"/>
      <c r="F397" s="65"/>
      <c r="G397" s="1"/>
    </row>
    <row r="398" spans="1:19" s="164" customFormat="1" ht="13.5" customHeight="1" x14ac:dyDescent="0.2">
      <c r="A398" s="44"/>
      <c r="B398" s="12"/>
      <c r="C398" s="159" t="s">
        <v>1</v>
      </c>
      <c r="D398" s="17">
        <v>48</v>
      </c>
      <c r="E398" s="71">
        <v>0</v>
      </c>
      <c r="F398" s="59">
        <f>D398*E398</f>
        <v>0</v>
      </c>
      <c r="G398" s="1"/>
    </row>
    <row r="399" spans="1:19" s="53" customFormat="1" ht="12" customHeight="1" x14ac:dyDescent="0.2">
      <c r="A399" s="36"/>
      <c r="B399" s="37"/>
      <c r="C399" s="40"/>
      <c r="D399" s="41"/>
      <c r="E399" s="72"/>
      <c r="F399" s="66"/>
      <c r="G399" s="39"/>
    </row>
    <row r="400" spans="1:19" s="2" customFormat="1" x14ac:dyDescent="0.2">
      <c r="A400" s="36" t="s">
        <v>136</v>
      </c>
      <c r="B400" s="37"/>
      <c r="C400" s="228" t="s">
        <v>137</v>
      </c>
      <c r="D400" s="229"/>
      <c r="E400" s="72"/>
      <c r="F400" s="66"/>
      <c r="G400" s="5"/>
    </row>
    <row r="401" spans="1:9" s="164" customFormat="1" x14ac:dyDescent="0.2">
      <c r="A401" s="44"/>
      <c r="B401" s="12"/>
      <c r="C401" s="159"/>
      <c r="D401" s="115"/>
      <c r="E401" s="71"/>
      <c r="F401" s="59"/>
      <c r="G401" s="114"/>
      <c r="H401" s="114"/>
      <c r="I401" s="114"/>
    </row>
    <row r="402" spans="1:9" s="2" customFormat="1" x14ac:dyDescent="0.2">
      <c r="A402" s="36" t="s">
        <v>203</v>
      </c>
      <c r="B402" s="37"/>
      <c r="C402" s="228" t="s">
        <v>204</v>
      </c>
      <c r="D402" s="229"/>
      <c r="E402" s="72"/>
      <c r="F402" s="66"/>
      <c r="G402" s="5"/>
    </row>
    <row r="403" spans="1:9" s="2" customFormat="1" x14ac:dyDescent="0.2">
      <c r="A403" s="36"/>
      <c r="B403" s="37"/>
      <c r="C403" s="157"/>
      <c r="D403" s="111"/>
      <c r="E403" s="72"/>
      <c r="F403" s="66"/>
      <c r="G403" s="112"/>
      <c r="H403" s="112"/>
      <c r="I403" s="112"/>
    </row>
    <row r="404" spans="1:9" s="3" customFormat="1" ht="77.25" customHeight="1" x14ac:dyDescent="0.2">
      <c r="A404" s="44" t="s">
        <v>205</v>
      </c>
      <c r="B404" s="162"/>
      <c r="C404" s="224" t="s">
        <v>362</v>
      </c>
      <c r="D404" s="224"/>
      <c r="E404" s="224"/>
      <c r="F404" s="68"/>
      <c r="G404" s="113"/>
      <c r="H404" s="113"/>
      <c r="I404" s="113"/>
    </row>
    <row r="405" spans="1:9" s="164" customFormat="1" ht="14.25" customHeight="1" x14ac:dyDescent="0.2">
      <c r="A405" s="44"/>
      <c r="B405" s="12"/>
      <c r="C405" s="225" t="s">
        <v>206</v>
      </c>
      <c r="D405" s="225"/>
      <c r="E405" s="225"/>
      <c r="F405" s="65"/>
      <c r="G405" s="114"/>
      <c r="H405" s="114"/>
      <c r="I405" s="114"/>
    </row>
    <row r="406" spans="1:9" s="164" customFormat="1" x14ac:dyDescent="0.2">
      <c r="A406" s="44"/>
      <c r="B406" s="12"/>
      <c r="C406" s="159" t="s">
        <v>3</v>
      </c>
      <c r="D406" s="115">
        <v>22</v>
      </c>
      <c r="E406" s="71">
        <v>0</v>
      </c>
      <c r="F406" s="59">
        <f>D406*E406</f>
        <v>0</v>
      </c>
      <c r="G406" s="114"/>
      <c r="H406" s="114"/>
      <c r="I406" s="114"/>
    </row>
    <row r="407" spans="1:9" s="2" customFormat="1" x14ac:dyDescent="0.2">
      <c r="A407" s="36"/>
      <c r="B407" s="37"/>
      <c r="C407" s="157"/>
      <c r="D407" s="111"/>
      <c r="E407" s="72"/>
      <c r="F407" s="66"/>
      <c r="G407" s="112"/>
      <c r="H407" s="112"/>
      <c r="I407" s="112"/>
    </row>
    <row r="408" spans="1:9" s="3" customFormat="1" ht="78" customHeight="1" x14ac:dyDescent="0.2">
      <c r="A408" s="44" t="s">
        <v>207</v>
      </c>
      <c r="B408" s="162"/>
      <c r="C408" s="224" t="s">
        <v>244</v>
      </c>
      <c r="D408" s="224"/>
      <c r="E408" s="224"/>
      <c r="F408" s="68"/>
      <c r="G408" s="113"/>
      <c r="H408" s="113"/>
      <c r="I408" s="113"/>
    </row>
    <row r="409" spans="1:9" s="164" customFormat="1" ht="14.25" customHeight="1" x14ac:dyDescent="0.2">
      <c r="A409" s="44"/>
      <c r="B409" s="12"/>
      <c r="C409" s="225" t="s">
        <v>206</v>
      </c>
      <c r="D409" s="225"/>
      <c r="E409" s="225"/>
      <c r="F409" s="65"/>
      <c r="G409" s="114"/>
      <c r="H409" s="114"/>
      <c r="I409" s="114"/>
    </row>
    <row r="410" spans="1:9" s="164" customFormat="1" x14ac:dyDescent="0.2">
      <c r="A410" s="44"/>
      <c r="B410" s="12"/>
      <c r="C410" s="159" t="s">
        <v>3</v>
      </c>
      <c r="D410" s="115">
        <v>2</v>
      </c>
      <c r="E410" s="71">
        <v>0</v>
      </c>
      <c r="F410" s="59">
        <f>D410*E410</f>
        <v>0</v>
      </c>
      <c r="G410" s="114"/>
      <c r="H410" s="114"/>
      <c r="I410" s="114"/>
    </row>
    <row r="411" spans="1:9" s="2" customFormat="1" x14ac:dyDescent="0.2">
      <c r="A411" s="36"/>
      <c r="B411" s="37"/>
      <c r="C411" s="157"/>
      <c r="D411" s="111"/>
      <c r="E411" s="72"/>
      <c r="F411" s="66"/>
      <c r="G411" s="112"/>
      <c r="H411" s="112"/>
      <c r="I411" s="112"/>
    </row>
    <row r="412" spans="1:9" s="3" customFormat="1" ht="33" customHeight="1" x14ac:dyDescent="0.2">
      <c r="A412" s="44" t="s">
        <v>208</v>
      </c>
      <c r="B412" s="162"/>
      <c r="C412" s="224" t="s">
        <v>211</v>
      </c>
      <c r="D412" s="224"/>
      <c r="E412" s="224"/>
      <c r="F412" s="68"/>
      <c r="G412" s="113"/>
      <c r="H412" s="113"/>
      <c r="I412" s="113"/>
    </row>
    <row r="413" spans="1:9" s="164" customFormat="1" ht="14.25" customHeight="1" x14ac:dyDescent="0.2">
      <c r="A413" s="44"/>
      <c r="B413" s="12"/>
      <c r="C413" s="225" t="s">
        <v>206</v>
      </c>
      <c r="D413" s="225"/>
      <c r="E413" s="225"/>
      <c r="F413" s="65"/>
      <c r="G413" s="114"/>
      <c r="H413" s="114"/>
      <c r="I413" s="114"/>
    </row>
    <row r="414" spans="1:9" s="164" customFormat="1" x14ac:dyDescent="0.2">
      <c r="A414" s="44"/>
      <c r="B414" s="12"/>
      <c r="C414" s="159" t="s">
        <v>3</v>
      </c>
      <c r="D414" s="115">
        <v>24</v>
      </c>
      <c r="E414" s="71">
        <v>0</v>
      </c>
      <c r="F414" s="59">
        <f>D414*E414</f>
        <v>0</v>
      </c>
      <c r="G414" s="114"/>
      <c r="H414" s="114"/>
      <c r="I414" s="114"/>
    </row>
    <row r="415" spans="1:9" s="2" customFormat="1" ht="13.5" customHeight="1" x14ac:dyDescent="0.2">
      <c r="A415" s="36"/>
      <c r="B415" s="37"/>
      <c r="C415" s="157"/>
      <c r="D415" s="111"/>
      <c r="E415" s="72"/>
      <c r="F415" s="66"/>
      <c r="G415" s="112"/>
      <c r="H415" s="112"/>
      <c r="I415" s="112"/>
    </row>
    <row r="416" spans="1:9" s="3" customFormat="1" ht="26.25" customHeight="1" x14ac:dyDescent="0.2">
      <c r="A416" s="44" t="s">
        <v>209</v>
      </c>
      <c r="B416" s="162"/>
      <c r="C416" s="224" t="s">
        <v>210</v>
      </c>
      <c r="D416" s="224"/>
      <c r="E416" s="224"/>
      <c r="F416" s="68"/>
      <c r="G416" s="113"/>
      <c r="H416" s="113"/>
      <c r="I416" s="113"/>
    </row>
    <row r="417" spans="1:9" s="164" customFormat="1" ht="14.25" customHeight="1" x14ac:dyDescent="0.2">
      <c r="A417" s="44"/>
      <c r="B417" s="12"/>
      <c r="C417" s="225" t="s">
        <v>206</v>
      </c>
      <c r="D417" s="225"/>
      <c r="E417" s="225"/>
      <c r="F417" s="65"/>
      <c r="G417" s="114"/>
      <c r="H417" s="114"/>
      <c r="I417" s="114"/>
    </row>
    <row r="418" spans="1:9" s="164" customFormat="1" x14ac:dyDescent="0.2">
      <c r="A418" s="44"/>
      <c r="B418" s="12"/>
      <c r="C418" s="159" t="s">
        <v>3</v>
      </c>
      <c r="D418" s="115">
        <v>2</v>
      </c>
      <c r="E418" s="71">
        <v>0</v>
      </c>
      <c r="F418" s="59">
        <f>D418*E418</f>
        <v>0</v>
      </c>
      <c r="G418" s="114"/>
      <c r="H418" s="114"/>
      <c r="I418" s="114"/>
    </row>
    <row r="419" spans="1:9" s="2" customFormat="1" ht="13.5" customHeight="1" x14ac:dyDescent="0.2">
      <c r="A419" s="36"/>
      <c r="B419" s="37"/>
      <c r="C419" s="157"/>
      <c r="D419" s="111"/>
      <c r="E419" s="72"/>
      <c r="F419" s="66"/>
      <c r="G419" s="112"/>
      <c r="H419" s="112"/>
      <c r="I419" s="112"/>
    </row>
    <row r="420" spans="1:9" s="2" customFormat="1" x14ac:dyDescent="0.2">
      <c r="A420" s="36" t="s">
        <v>26</v>
      </c>
      <c r="B420" s="37"/>
      <c r="C420" s="228" t="s">
        <v>88</v>
      </c>
      <c r="D420" s="228"/>
      <c r="E420" s="72"/>
      <c r="F420" s="66"/>
      <c r="G420" s="5"/>
    </row>
    <row r="421" spans="1:9" ht="13.9" customHeight="1" x14ac:dyDescent="0.2">
      <c r="A421" s="47"/>
      <c r="C421" s="12"/>
      <c r="D421" s="12"/>
      <c r="F421" s="62"/>
      <c r="G421"/>
    </row>
    <row r="422" spans="1:9" s="2" customFormat="1" x14ac:dyDescent="0.2">
      <c r="A422" s="36" t="s">
        <v>56</v>
      </c>
      <c r="B422" s="37"/>
      <c r="C422" s="228" t="s">
        <v>57</v>
      </c>
      <c r="D422" s="228"/>
      <c r="E422" s="72"/>
      <c r="F422" s="66"/>
      <c r="G422" s="5"/>
    </row>
    <row r="423" spans="1:9" ht="15" customHeight="1" x14ac:dyDescent="0.2">
      <c r="E423" s="82"/>
      <c r="F423" s="92"/>
      <c r="G423" s="4"/>
    </row>
    <row r="424" spans="1:9" ht="25.5" customHeight="1" x14ac:dyDescent="0.2">
      <c r="A424" s="151" t="s">
        <v>219</v>
      </c>
      <c r="B424" s="16"/>
      <c r="C424" s="224" t="s">
        <v>245</v>
      </c>
      <c r="D424" s="224"/>
      <c r="E424" s="224"/>
      <c r="F424" s="95"/>
    </row>
    <row r="425" spans="1:9" ht="15" customHeight="1" x14ac:dyDescent="0.2">
      <c r="E425" s="82"/>
      <c r="F425" s="92"/>
    </row>
    <row r="426" spans="1:9" ht="15" customHeight="1" x14ac:dyDescent="0.2">
      <c r="C426" s="150" t="s">
        <v>172</v>
      </c>
      <c r="D426" s="17">
        <v>33</v>
      </c>
      <c r="E426" s="82">
        <v>0</v>
      </c>
      <c r="F426" s="83">
        <f>D426*E426</f>
        <v>0</v>
      </c>
      <c r="G426" s="4"/>
    </row>
    <row r="427" spans="1:9" s="173" customFormat="1" ht="15" customHeight="1" x14ac:dyDescent="0.2">
      <c r="A427" s="44"/>
      <c r="B427" s="12"/>
      <c r="C427" s="11"/>
      <c r="D427" s="17"/>
      <c r="E427" s="82"/>
      <c r="F427" s="92"/>
      <c r="G427" s="4"/>
    </row>
    <row r="428" spans="1:9" s="173" customFormat="1" ht="38.25" customHeight="1" x14ac:dyDescent="0.2">
      <c r="A428" s="151" t="s">
        <v>173</v>
      </c>
      <c r="B428" s="170"/>
      <c r="C428" s="224" t="s">
        <v>212</v>
      </c>
      <c r="D428" s="224"/>
      <c r="E428" s="224"/>
      <c r="F428" s="95"/>
      <c r="G428" s="1"/>
    </row>
    <row r="429" spans="1:9" s="173" customFormat="1" ht="15" customHeight="1" x14ac:dyDescent="0.2">
      <c r="A429" s="44"/>
      <c r="B429" s="12"/>
      <c r="C429" s="11"/>
      <c r="D429" s="17"/>
      <c r="E429" s="82"/>
      <c r="F429" s="92"/>
      <c r="G429" s="1"/>
    </row>
    <row r="430" spans="1:9" s="173" customFormat="1" ht="15" customHeight="1" x14ac:dyDescent="0.2">
      <c r="A430" s="44"/>
      <c r="B430" s="12"/>
      <c r="C430" s="171" t="s">
        <v>172</v>
      </c>
      <c r="D430" s="17">
        <v>4</v>
      </c>
      <c r="E430" s="82">
        <v>0</v>
      </c>
      <c r="F430" s="83">
        <f>D430*E430</f>
        <v>0</v>
      </c>
      <c r="G430" s="4"/>
    </row>
    <row r="431" spans="1:9" s="219" customFormat="1" ht="15" customHeight="1" x14ac:dyDescent="0.2">
      <c r="A431" s="44"/>
      <c r="B431" s="12"/>
      <c r="C431" s="218"/>
      <c r="D431" s="17"/>
      <c r="E431" s="82"/>
      <c r="F431" s="83"/>
      <c r="G431" s="4"/>
    </row>
    <row r="432" spans="1:9" s="3" customFormat="1" ht="39" customHeight="1" x14ac:dyDescent="0.2">
      <c r="A432" s="44" t="s">
        <v>347</v>
      </c>
      <c r="B432" s="220"/>
      <c r="C432" s="224" t="s">
        <v>358</v>
      </c>
      <c r="D432" s="224"/>
      <c r="E432" s="224"/>
      <c r="F432" s="68"/>
      <c r="G432" s="4"/>
    </row>
    <row r="433" spans="1:7" s="219" customFormat="1" ht="12.75" customHeight="1" x14ac:dyDescent="0.2">
      <c r="A433" s="44"/>
      <c r="B433" s="12"/>
      <c r="C433" s="225" t="s">
        <v>214</v>
      </c>
      <c r="D433" s="225"/>
      <c r="E433" s="225"/>
      <c r="F433" s="65"/>
      <c r="G433" s="1"/>
    </row>
    <row r="434" spans="1:7" s="219" customFormat="1" ht="20.25" customHeight="1" x14ac:dyDescent="0.2">
      <c r="A434" s="44"/>
      <c r="B434" s="12"/>
      <c r="C434" s="218" t="s">
        <v>348</v>
      </c>
      <c r="D434" s="17">
        <v>142</v>
      </c>
      <c r="E434" s="71">
        <v>0</v>
      </c>
      <c r="F434" s="59">
        <f>D434*E434</f>
        <v>0</v>
      </c>
      <c r="G434" s="1"/>
    </row>
    <row r="436" spans="1:7" s="2" customFormat="1" x14ac:dyDescent="0.2">
      <c r="A436" s="36" t="s">
        <v>134</v>
      </c>
      <c r="B436" s="37"/>
      <c r="C436" s="228" t="s">
        <v>135</v>
      </c>
      <c r="D436" s="229"/>
      <c r="E436" s="72"/>
      <c r="F436" s="66"/>
      <c r="G436" s="5"/>
    </row>
    <row r="438" spans="1:7" s="2" customFormat="1" x14ac:dyDescent="0.2">
      <c r="A438" s="36" t="s">
        <v>38</v>
      </c>
      <c r="B438" s="37"/>
      <c r="C438" s="228" t="s">
        <v>39</v>
      </c>
      <c r="D438" s="229"/>
      <c r="E438" s="72"/>
      <c r="F438" s="66"/>
      <c r="G438" s="5"/>
    </row>
    <row r="439" spans="1:7" x14ac:dyDescent="0.2">
      <c r="C439" s="14"/>
      <c r="F439" s="59"/>
    </row>
    <row r="440" spans="1:7" s="2" customFormat="1" ht="12.75" customHeight="1" x14ac:dyDescent="0.2">
      <c r="A440" s="36" t="s">
        <v>138</v>
      </c>
      <c r="B440" s="37"/>
      <c r="C440" s="228" t="s">
        <v>139</v>
      </c>
      <c r="D440" s="228"/>
      <c r="E440" s="72"/>
      <c r="F440" s="66"/>
      <c r="G440" s="5"/>
    </row>
    <row r="441" spans="1:7" x14ac:dyDescent="0.2">
      <c r="E441" s="82"/>
      <c r="F441" s="92"/>
      <c r="G441" s="4"/>
    </row>
    <row r="442" spans="1:7" ht="26.25" customHeight="1" x14ac:dyDescent="0.2">
      <c r="A442" s="44" t="s">
        <v>140</v>
      </c>
      <c r="B442" s="16"/>
      <c r="C442" s="224" t="s">
        <v>217</v>
      </c>
      <c r="D442" s="224"/>
      <c r="E442" s="224"/>
      <c r="F442" s="95"/>
    </row>
    <row r="443" spans="1:7" x14ac:dyDescent="0.2">
      <c r="E443" s="82"/>
      <c r="F443" s="92"/>
    </row>
    <row r="444" spans="1:7" ht="14.25" x14ac:dyDescent="0.2">
      <c r="C444" s="14" t="s">
        <v>1</v>
      </c>
      <c r="D444" s="17">
        <v>198</v>
      </c>
      <c r="E444" s="82">
        <v>0</v>
      </c>
      <c r="F444" s="83">
        <f>D444*E444</f>
        <v>0</v>
      </c>
      <c r="G444" s="4"/>
    </row>
    <row r="445" spans="1:7" x14ac:dyDescent="0.2">
      <c r="A445" s="47"/>
      <c r="C445" s="12"/>
      <c r="D445" s="12"/>
      <c r="E445" s="82"/>
      <c r="F445" s="96"/>
      <c r="G445" s="4"/>
    </row>
    <row r="446" spans="1:7" ht="40.5" customHeight="1" x14ac:dyDescent="0.2">
      <c r="A446" s="44" t="s">
        <v>141</v>
      </c>
      <c r="B446" s="16"/>
      <c r="C446" s="224" t="s">
        <v>218</v>
      </c>
      <c r="D446" s="224"/>
      <c r="E446" s="224"/>
      <c r="F446" s="95"/>
    </row>
    <row r="447" spans="1:7" x14ac:dyDescent="0.2">
      <c r="E447" s="82"/>
      <c r="F447" s="92"/>
      <c r="G447"/>
    </row>
    <row r="448" spans="1:7" s="3" customFormat="1" ht="18.75" customHeight="1" x14ac:dyDescent="0.2">
      <c r="A448" s="44"/>
      <c r="B448" s="12"/>
      <c r="C448" s="14" t="s">
        <v>6</v>
      </c>
      <c r="D448" s="17">
        <v>69</v>
      </c>
      <c r="E448" s="82">
        <v>0</v>
      </c>
      <c r="F448" s="83">
        <f>D448*E448</f>
        <v>0</v>
      </c>
      <c r="G448" s="4"/>
    </row>
    <row r="449" spans="1:256" x14ac:dyDescent="0.2">
      <c r="A449" s="45"/>
      <c r="B449" s="29"/>
      <c r="C449" s="30"/>
      <c r="D449" s="31"/>
      <c r="E449" s="74"/>
      <c r="F449" s="60"/>
    </row>
    <row r="450" spans="1:256" ht="13.5" thickBot="1" x14ac:dyDescent="0.25">
      <c r="A450" s="46"/>
      <c r="B450" s="32"/>
      <c r="C450" s="33" t="s">
        <v>27</v>
      </c>
      <c r="D450" s="34"/>
      <c r="E450" s="75"/>
      <c r="F450" s="61">
        <f>SUM(F336:F449)</f>
        <v>0</v>
      </c>
    </row>
    <row r="451" spans="1:256" ht="13.5" thickTop="1" x14ac:dyDescent="0.2">
      <c r="A451" s="47"/>
      <c r="C451" s="12"/>
      <c r="D451" s="12"/>
      <c r="F451" s="62"/>
      <c r="G451"/>
    </row>
    <row r="452" spans="1:256" s="53" customFormat="1" x14ac:dyDescent="0.2">
      <c r="A452" s="51" t="s">
        <v>28</v>
      </c>
      <c r="B452" s="52"/>
      <c r="C452" s="231" t="s">
        <v>159</v>
      </c>
      <c r="D452" s="232"/>
      <c r="E452" s="70"/>
      <c r="F452" s="64"/>
      <c r="G452" s="36"/>
      <c r="H452" s="37"/>
      <c r="I452" s="228"/>
      <c r="J452" s="229"/>
      <c r="K452" s="38"/>
      <c r="L452" s="39"/>
      <c r="M452" s="36"/>
      <c r="N452" s="37"/>
      <c r="O452" s="228"/>
      <c r="P452" s="229"/>
      <c r="Q452" s="38"/>
      <c r="R452" s="39"/>
      <c r="S452" s="36"/>
      <c r="T452" s="37"/>
      <c r="U452" s="228"/>
      <c r="V452" s="229"/>
      <c r="W452" s="38"/>
      <c r="X452" s="39"/>
      <c r="Y452" s="36"/>
      <c r="Z452" s="37"/>
      <c r="AA452" s="228"/>
      <c r="AB452" s="229"/>
      <c r="AC452" s="38"/>
      <c r="AD452" s="39"/>
      <c r="AE452" s="36"/>
      <c r="AF452" s="37"/>
      <c r="AG452" s="228"/>
      <c r="AH452" s="229"/>
      <c r="AI452" s="38"/>
      <c r="AJ452" s="39"/>
      <c r="AK452" s="36"/>
      <c r="AL452" s="37"/>
      <c r="AM452" s="228"/>
      <c r="AN452" s="229"/>
      <c r="AO452" s="38"/>
      <c r="AP452" s="39"/>
      <c r="AQ452" s="36"/>
      <c r="AR452" s="37"/>
      <c r="AS452" s="228"/>
      <c r="AT452" s="229"/>
      <c r="AU452" s="38"/>
      <c r="AV452" s="39"/>
      <c r="AW452" s="36"/>
      <c r="AX452" s="37"/>
      <c r="AY452" s="228"/>
      <c r="AZ452" s="229"/>
      <c r="BA452" s="38"/>
      <c r="BB452" s="39"/>
      <c r="BC452" s="36"/>
      <c r="BD452" s="37"/>
      <c r="BE452" s="228"/>
      <c r="BF452" s="229"/>
      <c r="BG452" s="38"/>
      <c r="BH452" s="39"/>
      <c r="BI452" s="36"/>
      <c r="BJ452" s="37"/>
      <c r="BK452" s="228"/>
      <c r="BL452" s="229"/>
      <c r="BM452" s="38"/>
      <c r="BN452" s="39"/>
      <c r="BO452" s="36"/>
      <c r="BP452" s="37"/>
      <c r="BQ452" s="228"/>
      <c r="BR452" s="229"/>
      <c r="BS452" s="38"/>
      <c r="BT452" s="39"/>
      <c r="BU452" s="36"/>
      <c r="BV452" s="37"/>
      <c r="BW452" s="228"/>
      <c r="BX452" s="229"/>
      <c r="BY452" s="38"/>
      <c r="BZ452" s="39"/>
      <c r="CA452" s="36"/>
      <c r="CB452" s="37"/>
      <c r="CC452" s="228"/>
      <c r="CD452" s="229"/>
      <c r="CE452" s="38"/>
      <c r="CF452" s="39"/>
      <c r="CG452" s="36"/>
      <c r="CH452" s="37"/>
      <c r="CI452" s="228"/>
      <c r="CJ452" s="229"/>
      <c r="CK452" s="38"/>
      <c r="CL452" s="39"/>
      <c r="CM452" s="36"/>
      <c r="CN452" s="37"/>
      <c r="CO452" s="228"/>
      <c r="CP452" s="229"/>
      <c r="CQ452" s="38"/>
      <c r="CR452" s="39"/>
      <c r="CS452" s="36"/>
      <c r="CT452" s="37"/>
      <c r="CU452" s="228"/>
      <c r="CV452" s="229"/>
      <c r="CW452" s="38"/>
      <c r="CX452" s="39"/>
      <c r="CY452" s="36"/>
      <c r="CZ452" s="37"/>
      <c r="DA452" s="228"/>
      <c r="DB452" s="229"/>
      <c r="DC452" s="38"/>
      <c r="DD452" s="39"/>
      <c r="DE452" s="36"/>
      <c r="DF452" s="37"/>
      <c r="DG452" s="228"/>
      <c r="DH452" s="229"/>
      <c r="DI452" s="38"/>
      <c r="DJ452" s="39"/>
      <c r="DK452" s="36"/>
      <c r="DL452" s="37"/>
      <c r="DM452" s="228"/>
      <c r="DN452" s="229"/>
      <c r="DO452" s="38"/>
      <c r="DP452" s="39"/>
      <c r="DQ452" s="36"/>
      <c r="DR452" s="37"/>
      <c r="DS452" s="228"/>
      <c r="DT452" s="229"/>
      <c r="DU452" s="38"/>
      <c r="DV452" s="39"/>
      <c r="DW452" s="36"/>
      <c r="DX452" s="37"/>
      <c r="DY452" s="228"/>
      <c r="DZ452" s="229"/>
      <c r="EA452" s="38"/>
      <c r="EB452" s="39"/>
      <c r="EC452" s="36"/>
      <c r="ED452" s="37"/>
      <c r="EE452" s="228"/>
      <c r="EF452" s="229"/>
      <c r="EG452" s="38"/>
      <c r="EH452" s="39"/>
      <c r="EI452" s="36"/>
      <c r="EJ452" s="37"/>
      <c r="EK452" s="228"/>
      <c r="EL452" s="229"/>
      <c r="EM452" s="38"/>
      <c r="EN452" s="39"/>
      <c r="EO452" s="36"/>
      <c r="EP452" s="37"/>
      <c r="EQ452" s="228"/>
      <c r="ER452" s="229"/>
      <c r="ES452" s="38"/>
      <c r="ET452" s="39"/>
      <c r="EU452" s="36"/>
      <c r="EV452" s="37"/>
      <c r="EW452" s="228"/>
      <c r="EX452" s="229"/>
      <c r="EY452" s="38"/>
      <c r="EZ452" s="39"/>
      <c r="FA452" s="36"/>
      <c r="FB452" s="37"/>
      <c r="FC452" s="228"/>
      <c r="FD452" s="229"/>
      <c r="FE452" s="38"/>
      <c r="FF452" s="39"/>
      <c r="FG452" s="36"/>
      <c r="FH452" s="37"/>
      <c r="FI452" s="228"/>
      <c r="FJ452" s="229"/>
      <c r="FK452" s="38"/>
      <c r="FL452" s="39"/>
      <c r="FM452" s="36"/>
      <c r="FN452" s="37"/>
      <c r="FO452" s="228"/>
      <c r="FP452" s="229"/>
      <c r="FQ452" s="38"/>
      <c r="FR452" s="39"/>
      <c r="FS452" s="36"/>
      <c r="FT452" s="37"/>
      <c r="FU452" s="228"/>
      <c r="FV452" s="229"/>
      <c r="FW452" s="38"/>
      <c r="FX452" s="39"/>
      <c r="FY452" s="36"/>
      <c r="FZ452" s="37"/>
      <c r="GA452" s="228"/>
      <c r="GB452" s="229"/>
      <c r="GC452" s="38"/>
      <c r="GD452" s="39"/>
      <c r="GE452" s="36"/>
      <c r="GF452" s="37"/>
      <c r="GG452" s="228"/>
      <c r="GH452" s="229"/>
      <c r="GI452" s="38"/>
      <c r="GJ452" s="39"/>
      <c r="GK452" s="36"/>
      <c r="GL452" s="37"/>
      <c r="GM452" s="228"/>
      <c r="GN452" s="229"/>
      <c r="GO452" s="38"/>
      <c r="GP452" s="39"/>
      <c r="GQ452" s="36"/>
      <c r="GR452" s="37"/>
      <c r="GS452" s="228"/>
      <c r="GT452" s="229"/>
      <c r="GU452" s="38"/>
      <c r="GV452" s="39"/>
      <c r="GW452" s="36"/>
      <c r="GX452" s="37"/>
      <c r="GY452" s="228"/>
      <c r="GZ452" s="229"/>
      <c r="HA452" s="38"/>
      <c r="HB452" s="39"/>
      <c r="HC452" s="36"/>
      <c r="HD452" s="37"/>
      <c r="HE452" s="228"/>
      <c r="HF452" s="229"/>
      <c r="HG452" s="38"/>
      <c r="HH452" s="39"/>
      <c r="HI452" s="36"/>
      <c r="HJ452" s="37"/>
      <c r="HK452" s="228"/>
      <c r="HL452" s="229"/>
      <c r="HM452" s="38"/>
      <c r="HN452" s="39"/>
      <c r="HO452" s="36"/>
      <c r="HP452" s="37"/>
      <c r="HQ452" s="228"/>
      <c r="HR452" s="229"/>
      <c r="HS452" s="38"/>
      <c r="HT452" s="39"/>
      <c r="HU452" s="36"/>
      <c r="HV452" s="37"/>
      <c r="HW452" s="228"/>
      <c r="HX452" s="229"/>
      <c r="HY452" s="38"/>
      <c r="HZ452" s="39"/>
      <c r="IA452" s="36"/>
      <c r="IB452" s="37"/>
      <c r="IC452" s="228"/>
      <c r="ID452" s="229"/>
      <c r="IE452" s="38"/>
      <c r="IF452" s="39"/>
      <c r="IG452" s="36"/>
      <c r="IH452" s="37"/>
      <c r="II452" s="228"/>
      <c r="IJ452" s="229"/>
      <c r="IK452" s="38"/>
      <c r="IL452" s="39"/>
      <c r="IM452" s="36"/>
      <c r="IN452" s="37"/>
      <c r="IO452" s="228"/>
      <c r="IP452" s="229"/>
      <c r="IQ452" s="38"/>
      <c r="IR452" s="39"/>
      <c r="IS452" s="36"/>
      <c r="IT452" s="37"/>
      <c r="IU452" s="228"/>
      <c r="IV452" s="229"/>
    </row>
    <row r="453" spans="1:256" s="53" customFormat="1" x14ac:dyDescent="0.2">
      <c r="A453" s="36"/>
      <c r="B453" s="37"/>
      <c r="C453" s="40"/>
      <c r="D453" s="41"/>
      <c r="E453" s="72"/>
      <c r="F453" s="66"/>
      <c r="G453" s="36"/>
      <c r="H453" s="37"/>
      <c r="I453" s="40"/>
      <c r="J453" s="41"/>
      <c r="K453" s="38"/>
      <c r="L453" s="39"/>
      <c r="M453" s="36"/>
      <c r="N453" s="37"/>
      <c r="O453" s="40"/>
      <c r="P453" s="41"/>
      <c r="Q453" s="38"/>
      <c r="R453" s="39"/>
      <c r="S453" s="36"/>
      <c r="T453" s="37"/>
      <c r="U453" s="40"/>
      <c r="V453" s="41"/>
      <c r="W453" s="38"/>
      <c r="X453" s="39"/>
      <c r="Y453" s="36"/>
      <c r="Z453" s="37"/>
      <c r="AA453" s="40"/>
      <c r="AB453" s="41"/>
      <c r="AC453" s="38"/>
      <c r="AD453" s="39"/>
      <c r="AE453" s="36"/>
      <c r="AF453" s="37"/>
      <c r="AG453" s="40"/>
      <c r="AH453" s="41"/>
      <c r="AI453" s="38"/>
      <c r="AJ453" s="39"/>
      <c r="AK453" s="36"/>
      <c r="AL453" s="37"/>
      <c r="AM453" s="40"/>
      <c r="AN453" s="41"/>
      <c r="AO453" s="38"/>
      <c r="AP453" s="39"/>
      <c r="AQ453" s="36"/>
      <c r="AR453" s="37"/>
      <c r="AS453" s="40"/>
      <c r="AT453" s="41"/>
      <c r="AU453" s="38"/>
      <c r="AV453" s="39"/>
      <c r="AW453" s="36"/>
      <c r="AX453" s="37"/>
      <c r="AY453" s="40"/>
      <c r="AZ453" s="41"/>
      <c r="BA453" s="38"/>
      <c r="BB453" s="39"/>
      <c r="BC453" s="36"/>
      <c r="BD453" s="37"/>
      <c r="BE453" s="40"/>
      <c r="BF453" s="41"/>
      <c r="BG453" s="38"/>
      <c r="BH453" s="39"/>
      <c r="BI453" s="36"/>
      <c r="BJ453" s="37"/>
      <c r="BK453" s="40"/>
      <c r="BL453" s="41"/>
      <c r="BM453" s="38"/>
      <c r="BN453" s="39"/>
      <c r="BO453" s="36"/>
      <c r="BP453" s="37"/>
      <c r="BQ453" s="40"/>
      <c r="BR453" s="41"/>
      <c r="BS453" s="38"/>
      <c r="BT453" s="39"/>
      <c r="BU453" s="36"/>
      <c r="BV453" s="37"/>
      <c r="BW453" s="40"/>
      <c r="BX453" s="41"/>
      <c r="BY453" s="38"/>
      <c r="BZ453" s="39"/>
      <c r="CA453" s="36"/>
      <c r="CB453" s="37"/>
      <c r="CC453" s="40"/>
      <c r="CD453" s="41"/>
      <c r="CE453" s="38"/>
      <c r="CF453" s="39"/>
      <c r="CG453" s="36"/>
      <c r="CH453" s="37"/>
      <c r="CI453" s="40"/>
      <c r="CJ453" s="41"/>
      <c r="CK453" s="38"/>
      <c r="CL453" s="39"/>
      <c r="CM453" s="36"/>
      <c r="CN453" s="37"/>
      <c r="CO453" s="40"/>
      <c r="CP453" s="41"/>
      <c r="CQ453" s="38"/>
      <c r="CR453" s="39"/>
      <c r="CS453" s="36"/>
      <c r="CT453" s="37"/>
      <c r="CU453" s="40"/>
      <c r="CV453" s="41"/>
      <c r="CW453" s="38"/>
      <c r="CX453" s="39"/>
      <c r="CY453" s="36"/>
      <c r="CZ453" s="37"/>
      <c r="DA453" s="40"/>
      <c r="DB453" s="41"/>
      <c r="DC453" s="38"/>
      <c r="DD453" s="39"/>
      <c r="DE453" s="36"/>
      <c r="DF453" s="37"/>
      <c r="DG453" s="40"/>
      <c r="DH453" s="41"/>
      <c r="DI453" s="38"/>
      <c r="DJ453" s="39"/>
      <c r="DK453" s="36"/>
      <c r="DL453" s="37"/>
      <c r="DM453" s="40"/>
      <c r="DN453" s="41"/>
      <c r="DO453" s="38"/>
      <c r="DP453" s="39"/>
      <c r="DQ453" s="36"/>
      <c r="DR453" s="37"/>
      <c r="DS453" s="40"/>
      <c r="DT453" s="41"/>
      <c r="DU453" s="38"/>
      <c r="DV453" s="39"/>
      <c r="DW453" s="36"/>
      <c r="DX453" s="37"/>
      <c r="DY453" s="40"/>
      <c r="DZ453" s="41"/>
      <c r="EA453" s="38"/>
      <c r="EB453" s="39"/>
      <c r="EC453" s="36"/>
      <c r="ED453" s="37"/>
      <c r="EE453" s="40"/>
      <c r="EF453" s="41"/>
      <c r="EG453" s="38"/>
      <c r="EH453" s="39"/>
      <c r="EI453" s="36"/>
      <c r="EJ453" s="37"/>
      <c r="EK453" s="40"/>
      <c r="EL453" s="41"/>
      <c r="EM453" s="38"/>
      <c r="EN453" s="39"/>
      <c r="EO453" s="36"/>
      <c r="EP453" s="37"/>
      <c r="EQ453" s="40"/>
      <c r="ER453" s="41"/>
      <c r="ES453" s="38"/>
      <c r="ET453" s="39"/>
      <c r="EU453" s="36"/>
      <c r="EV453" s="37"/>
      <c r="EW453" s="40"/>
      <c r="EX453" s="41"/>
      <c r="EY453" s="38"/>
      <c r="EZ453" s="39"/>
      <c r="FA453" s="36"/>
      <c r="FB453" s="37"/>
      <c r="FC453" s="40"/>
      <c r="FD453" s="41"/>
      <c r="FE453" s="38"/>
      <c r="FF453" s="39"/>
      <c r="FG453" s="36"/>
      <c r="FH453" s="37"/>
      <c r="FI453" s="40"/>
      <c r="FJ453" s="41"/>
      <c r="FK453" s="38"/>
      <c r="FL453" s="39"/>
      <c r="FM453" s="36"/>
      <c r="FN453" s="37"/>
      <c r="FO453" s="40"/>
      <c r="FP453" s="41"/>
      <c r="FQ453" s="38"/>
      <c r="FR453" s="39"/>
      <c r="FS453" s="36"/>
      <c r="FT453" s="37"/>
      <c r="FU453" s="40"/>
      <c r="FV453" s="41"/>
      <c r="FW453" s="38"/>
      <c r="FX453" s="39"/>
      <c r="FY453" s="36"/>
      <c r="FZ453" s="37"/>
      <c r="GA453" s="40"/>
      <c r="GB453" s="41"/>
      <c r="GC453" s="38"/>
      <c r="GD453" s="39"/>
      <c r="GE453" s="36"/>
      <c r="GF453" s="37"/>
      <c r="GG453" s="40"/>
      <c r="GH453" s="41"/>
      <c r="GI453" s="38"/>
      <c r="GJ453" s="39"/>
      <c r="GK453" s="36"/>
      <c r="GL453" s="37"/>
      <c r="GM453" s="40"/>
      <c r="GN453" s="41"/>
      <c r="GO453" s="38"/>
      <c r="GP453" s="39"/>
      <c r="GQ453" s="36"/>
      <c r="GR453" s="37"/>
      <c r="GS453" s="40"/>
      <c r="GT453" s="41"/>
      <c r="GU453" s="38"/>
      <c r="GV453" s="39"/>
      <c r="GW453" s="36"/>
      <c r="GX453" s="37"/>
      <c r="GY453" s="40"/>
      <c r="GZ453" s="41"/>
      <c r="HA453" s="38"/>
      <c r="HB453" s="39"/>
      <c r="HC453" s="36"/>
      <c r="HD453" s="37"/>
      <c r="HE453" s="40"/>
      <c r="HF453" s="41"/>
      <c r="HG453" s="38"/>
      <c r="HH453" s="39"/>
      <c r="HI453" s="36"/>
      <c r="HJ453" s="37"/>
      <c r="HK453" s="40"/>
      <c r="HL453" s="41"/>
      <c r="HM453" s="38"/>
      <c r="HN453" s="39"/>
      <c r="HO453" s="36"/>
      <c r="HP453" s="37"/>
      <c r="HQ453" s="40"/>
      <c r="HR453" s="41"/>
      <c r="HS453" s="38"/>
      <c r="HT453" s="39"/>
      <c r="HU453" s="36"/>
      <c r="HV453" s="37"/>
      <c r="HW453" s="40"/>
      <c r="HX453" s="41"/>
      <c r="HY453" s="38"/>
      <c r="HZ453" s="39"/>
      <c r="IA453" s="36"/>
      <c r="IB453" s="37"/>
      <c r="IC453" s="40"/>
      <c r="ID453" s="41"/>
      <c r="IE453" s="38"/>
      <c r="IF453" s="39"/>
      <c r="IG453" s="36"/>
      <c r="IH453" s="37"/>
      <c r="II453" s="40"/>
      <c r="IJ453" s="41"/>
      <c r="IK453" s="38"/>
      <c r="IL453" s="39"/>
      <c r="IM453" s="36"/>
      <c r="IN453" s="37"/>
      <c r="IO453" s="40"/>
      <c r="IP453" s="41"/>
      <c r="IQ453" s="38"/>
      <c r="IR453" s="39"/>
      <c r="IS453" s="36"/>
      <c r="IT453" s="37"/>
      <c r="IU453" s="40"/>
      <c r="IV453" s="41"/>
    </row>
    <row r="454" spans="1:256" s="3" customFormat="1" ht="13.15" customHeight="1" x14ac:dyDescent="0.2">
      <c r="A454" s="54" t="s">
        <v>60</v>
      </c>
      <c r="B454" s="16"/>
      <c r="C454" s="251" t="s">
        <v>61</v>
      </c>
      <c r="D454" s="224"/>
      <c r="E454" s="224"/>
      <c r="F454" s="68"/>
      <c r="G454" s="4"/>
    </row>
    <row r="455" spans="1:256" s="53" customFormat="1" x14ac:dyDescent="0.2">
      <c r="A455" s="36"/>
      <c r="B455" s="37"/>
      <c r="C455" s="186"/>
      <c r="D455" s="187"/>
      <c r="E455" s="72"/>
      <c r="F455" s="66"/>
      <c r="G455" s="36"/>
      <c r="H455" s="37"/>
      <c r="I455" s="186"/>
      <c r="J455" s="187"/>
      <c r="K455" s="38"/>
      <c r="L455" s="39"/>
      <c r="M455" s="36"/>
      <c r="N455" s="37"/>
      <c r="O455" s="186"/>
      <c r="P455" s="187"/>
      <c r="Q455" s="38"/>
      <c r="R455" s="39"/>
      <c r="S455" s="36"/>
      <c r="T455" s="37"/>
      <c r="U455" s="186"/>
      <c r="V455" s="187"/>
      <c r="W455" s="38"/>
      <c r="X455" s="39"/>
      <c r="Y455" s="36"/>
      <c r="Z455" s="37"/>
      <c r="AA455" s="186"/>
      <c r="AB455" s="187"/>
      <c r="AC455" s="38"/>
      <c r="AD455" s="39"/>
      <c r="AE455" s="36"/>
      <c r="AF455" s="37"/>
      <c r="AG455" s="186"/>
      <c r="AH455" s="187"/>
      <c r="AI455" s="38"/>
      <c r="AJ455" s="39"/>
      <c r="AK455" s="36"/>
      <c r="AL455" s="37"/>
      <c r="AM455" s="186"/>
      <c r="AN455" s="187"/>
      <c r="AO455" s="38"/>
      <c r="AP455" s="39"/>
      <c r="AQ455" s="36"/>
      <c r="AR455" s="37"/>
      <c r="AS455" s="186"/>
      <c r="AT455" s="187"/>
      <c r="AU455" s="38"/>
      <c r="AV455" s="39"/>
      <c r="AW455" s="36"/>
      <c r="AX455" s="37"/>
      <c r="AY455" s="186"/>
      <c r="AZ455" s="187"/>
      <c r="BA455" s="38"/>
      <c r="BB455" s="39"/>
      <c r="BC455" s="36"/>
      <c r="BD455" s="37"/>
      <c r="BE455" s="186"/>
      <c r="BF455" s="187"/>
      <c r="BG455" s="38"/>
      <c r="BH455" s="39"/>
      <c r="BI455" s="36"/>
      <c r="BJ455" s="37"/>
      <c r="BK455" s="186"/>
      <c r="BL455" s="187"/>
      <c r="BM455" s="38"/>
      <c r="BN455" s="39"/>
      <c r="BO455" s="36"/>
      <c r="BP455" s="37"/>
      <c r="BQ455" s="186"/>
      <c r="BR455" s="187"/>
      <c r="BS455" s="38"/>
      <c r="BT455" s="39"/>
      <c r="BU455" s="36"/>
      <c r="BV455" s="37"/>
      <c r="BW455" s="186"/>
      <c r="BX455" s="187"/>
      <c r="BY455" s="38"/>
      <c r="BZ455" s="39"/>
      <c r="CA455" s="36"/>
      <c r="CB455" s="37"/>
      <c r="CC455" s="186"/>
      <c r="CD455" s="187"/>
      <c r="CE455" s="38"/>
      <c r="CF455" s="39"/>
      <c r="CG455" s="36"/>
      <c r="CH455" s="37"/>
      <c r="CI455" s="186"/>
      <c r="CJ455" s="187"/>
      <c r="CK455" s="38"/>
      <c r="CL455" s="39"/>
      <c r="CM455" s="36"/>
      <c r="CN455" s="37"/>
      <c r="CO455" s="186"/>
      <c r="CP455" s="187"/>
      <c r="CQ455" s="38"/>
      <c r="CR455" s="39"/>
      <c r="CS455" s="36"/>
      <c r="CT455" s="37"/>
      <c r="CU455" s="186"/>
      <c r="CV455" s="187"/>
      <c r="CW455" s="38"/>
      <c r="CX455" s="39"/>
      <c r="CY455" s="36"/>
      <c r="CZ455" s="37"/>
      <c r="DA455" s="186"/>
      <c r="DB455" s="187"/>
      <c r="DC455" s="38"/>
      <c r="DD455" s="39"/>
      <c r="DE455" s="36"/>
      <c r="DF455" s="37"/>
      <c r="DG455" s="186"/>
      <c r="DH455" s="187"/>
      <c r="DI455" s="38"/>
      <c r="DJ455" s="39"/>
      <c r="DK455" s="36"/>
      <c r="DL455" s="37"/>
      <c r="DM455" s="186"/>
      <c r="DN455" s="187"/>
      <c r="DO455" s="38"/>
      <c r="DP455" s="39"/>
      <c r="DQ455" s="36"/>
      <c r="DR455" s="37"/>
      <c r="DS455" s="186"/>
      <c r="DT455" s="187"/>
      <c r="DU455" s="38"/>
      <c r="DV455" s="39"/>
      <c r="DW455" s="36"/>
      <c r="DX455" s="37"/>
      <c r="DY455" s="186"/>
      <c r="DZ455" s="187"/>
      <c r="EA455" s="38"/>
      <c r="EB455" s="39"/>
      <c r="EC455" s="36"/>
      <c r="ED455" s="37"/>
      <c r="EE455" s="186"/>
      <c r="EF455" s="187"/>
      <c r="EG455" s="38"/>
      <c r="EH455" s="39"/>
      <c r="EI455" s="36"/>
      <c r="EJ455" s="37"/>
      <c r="EK455" s="186"/>
      <c r="EL455" s="187"/>
      <c r="EM455" s="38"/>
      <c r="EN455" s="39"/>
      <c r="EO455" s="36"/>
      <c r="EP455" s="37"/>
      <c r="EQ455" s="186"/>
      <c r="ER455" s="187"/>
      <c r="ES455" s="38"/>
      <c r="ET455" s="39"/>
      <c r="EU455" s="36"/>
      <c r="EV455" s="37"/>
      <c r="EW455" s="186"/>
      <c r="EX455" s="187"/>
      <c r="EY455" s="38"/>
      <c r="EZ455" s="39"/>
      <c r="FA455" s="36"/>
      <c r="FB455" s="37"/>
      <c r="FC455" s="186"/>
      <c r="FD455" s="187"/>
      <c r="FE455" s="38"/>
      <c r="FF455" s="39"/>
      <c r="FG455" s="36"/>
      <c r="FH455" s="37"/>
      <c r="FI455" s="186"/>
      <c r="FJ455" s="187"/>
      <c r="FK455" s="38"/>
      <c r="FL455" s="39"/>
      <c r="FM455" s="36"/>
      <c r="FN455" s="37"/>
      <c r="FO455" s="186"/>
      <c r="FP455" s="187"/>
      <c r="FQ455" s="38"/>
      <c r="FR455" s="39"/>
      <c r="FS455" s="36"/>
      <c r="FT455" s="37"/>
      <c r="FU455" s="186"/>
      <c r="FV455" s="187"/>
      <c r="FW455" s="38"/>
      <c r="FX455" s="39"/>
      <c r="FY455" s="36"/>
      <c r="FZ455" s="37"/>
      <c r="GA455" s="186"/>
      <c r="GB455" s="187"/>
      <c r="GC455" s="38"/>
      <c r="GD455" s="39"/>
      <c r="GE455" s="36"/>
      <c r="GF455" s="37"/>
      <c r="GG455" s="186"/>
      <c r="GH455" s="187"/>
      <c r="GI455" s="38"/>
      <c r="GJ455" s="39"/>
      <c r="GK455" s="36"/>
      <c r="GL455" s="37"/>
      <c r="GM455" s="186"/>
      <c r="GN455" s="187"/>
      <c r="GO455" s="38"/>
      <c r="GP455" s="39"/>
      <c r="GQ455" s="36"/>
      <c r="GR455" s="37"/>
      <c r="GS455" s="186"/>
      <c r="GT455" s="187"/>
      <c r="GU455" s="38"/>
      <c r="GV455" s="39"/>
      <c r="GW455" s="36"/>
      <c r="GX455" s="37"/>
      <c r="GY455" s="186"/>
      <c r="GZ455" s="187"/>
      <c r="HA455" s="38"/>
      <c r="HB455" s="39"/>
      <c r="HC455" s="36"/>
      <c r="HD455" s="37"/>
      <c r="HE455" s="186"/>
      <c r="HF455" s="187"/>
      <c r="HG455" s="38"/>
      <c r="HH455" s="39"/>
      <c r="HI455" s="36"/>
      <c r="HJ455" s="37"/>
      <c r="HK455" s="186"/>
      <c r="HL455" s="187"/>
      <c r="HM455" s="38"/>
      <c r="HN455" s="39"/>
      <c r="HO455" s="36"/>
      <c r="HP455" s="37"/>
      <c r="HQ455" s="186"/>
      <c r="HR455" s="187"/>
      <c r="HS455" s="38"/>
      <c r="HT455" s="39"/>
      <c r="HU455" s="36"/>
      <c r="HV455" s="37"/>
      <c r="HW455" s="186"/>
      <c r="HX455" s="187"/>
      <c r="HY455" s="38"/>
      <c r="HZ455" s="39"/>
      <c r="IA455" s="36"/>
      <c r="IB455" s="37"/>
      <c r="IC455" s="186"/>
      <c r="ID455" s="187"/>
      <c r="IE455" s="38"/>
      <c r="IF455" s="39"/>
      <c r="IG455" s="36"/>
      <c r="IH455" s="37"/>
      <c r="II455" s="186"/>
      <c r="IJ455" s="187"/>
      <c r="IK455" s="38"/>
      <c r="IL455" s="39"/>
      <c r="IM455" s="36"/>
      <c r="IN455" s="37"/>
      <c r="IO455" s="186"/>
      <c r="IP455" s="187"/>
      <c r="IQ455" s="38"/>
      <c r="IR455" s="39"/>
      <c r="IS455" s="36"/>
      <c r="IT455" s="37"/>
      <c r="IU455" s="186"/>
      <c r="IV455" s="187"/>
    </row>
    <row r="456" spans="1:256" s="3" customFormat="1" ht="17.25" customHeight="1" x14ac:dyDescent="0.2">
      <c r="A456" s="54" t="s">
        <v>260</v>
      </c>
      <c r="B456" s="189"/>
      <c r="C456" s="251" t="s">
        <v>261</v>
      </c>
      <c r="D456" s="224"/>
      <c r="E456" s="224"/>
      <c r="F456" s="68"/>
      <c r="G456" s="4"/>
    </row>
    <row r="457" spans="1:256" s="188" customFormat="1" ht="13.5" customHeight="1" x14ac:dyDescent="0.2">
      <c r="A457" s="44"/>
      <c r="B457" s="12"/>
      <c r="C457" s="185"/>
      <c r="D457" s="19"/>
      <c r="E457" s="71"/>
      <c r="F457" s="59"/>
      <c r="G457" s="1"/>
    </row>
    <row r="458" spans="1:256" s="3" customFormat="1" ht="28.5" customHeight="1" x14ac:dyDescent="0.2">
      <c r="A458" s="44" t="s">
        <v>262</v>
      </c>
      <c r="B458" s="189"/>
      <c r="C458" s="226" t="s">
        <v>324</v>
      </c>
      <c r="D458" s="226"/>
      <c r="E458" s="226"/>
      <c r="F458" s="68"/>
      <c r="G458" s="4"/>
    </row>
    <row r="459" spans="1:256" s="188" customFormat="1" ht="14.25" customHeight="1" x14ac:dyDescent="0.2">
      <c r="A459" s="44"/>
      <c r="B459" s="12"/>
      <c r="C459" s="11"/>
      <c r="D459" s="17"/>
      <c r="E459" s="71"/>
      <c r="F459" s="65"/>
      <c r="G459" s="1"/>
    </row>
    <row r="460" spans="1:256" s="188" customFormat="1" x14ac:dyDescent="0.2">
      <c r="A460" s="44"/>
      <c r="B460" s="12"/>
      <c r="C460" s="185" t="s">
        <v>3</v>
      </c>
      <c r="D460" s="19">
        <v>44</v>
      </c>
      <c r="E460" s="71">
        <v>0</v>
      </c>
      <c r="F460" s="59">
        <f>D460*E460</f>
        <v>0</v>
      </c>
      <c r="G460" s="1"/>
    </row>
    <row r="461" spans="1:256" s="188" customFormat="1" ht="13.5" customHeight="1" x14ac:dyDescent="0.2">
      <c r="A461" s="44"/>
      <c r="B461" s="12"/>
      <c r="C461" s="185"/>
      <c r="D461" s="19"/>
      <c r="E461" s="71"/>
      <c r="F461" s="59"/>
      <c r="G461" s="1"/>
    </row>
    <row r="462" spans="1:256" s="3" customFormat="1" ht="27" customHeight="1" x14ac:dyDescent="0.2">
      <c r="A462" s="44" t="s">
        <v>263</v>
      </c>
      <c r="B462" s="189"/>
      <c r="C462" s="226" t="s">
        <v>264</v>
      </c>
      <c r="D462" s="226"/>
      <c r="E462" s="226"/>
      <c r="F462" s="68"/>
      <c r="G462" s="4"/>
    </row>
    <row r="463" spans="1:256" s="188" customFormat="1" ht="14.25" customHeight="1" x14ac:dyDescent="0.2">
      <c r="A463" s="44"/>
      <c r="B463" s="12"/>
      <c r="C463" s="11"/>
      <c r="D463" s="17"/>
      <c r="E463" s="71"/>
      <c r="F463" s="65"/>
      <c r="G463" s="1"/>
    </row>
    <row r="464" spans="1:256" s="188" customFormat="1" x14ac:dyDescent="0.2">
      <c r="A464" s="44"/>
      <c r="B464" s="12"/>
      <c r="C464" s="185" t="s">
        <v>58</v>
      </c>
      <c r="D464" s="19">
        <v>160</v>
      </c>
      <c r="E464" s="71">
        <v>0</v>
      </c>
      <c r="F464" s="59">
        <f>D464*E464</f>
        <v>0</v>
      </c>
      <c r="G464" s="1"/>
    </row>
    <row r="465" spans="1:256" s="188" customFormat="1" ht="13.5" customHeight="1" x14ac:dyDescent="0.2">
      <c r="A465" s="44"/>
      <c r="B465" s="12"/>
      <c r="C465" s="185"/>
      <c r="D465" s="19"/>
      <c r="E465" s="71"/>
      <c r="F465" s="59"/>
      <c r="G465" s="1"/>
    </row>
    <row r="466" spans="1:256" s="3" customFormat="1" ht="15" customHeight="1" x14ac:dyDescent="0.2">
      <c r="A466" s="44" t="s">
        <v>265</v>
      </c>
      <c r="B466" s="189"/>
      <c r="C466" s="226" t="s">
        <v>266</v>
      </c>
      <c r="D466" s="226"/>
      <c r="E466" s="226"/>
      <c r="F466" s="68"/>
      <c r="G466" s="4"/>
    </row>
    <row r="467" spans="1:256" s="188" customFormat="1" ht="14.25" customHeight="1" x14ac:dyDescent="0.2">
      <c r="A467" s="44"/>
      <c r="B467" s="12"/>
      <c r="C467" s="11"/>
      <c r="D467" s="17"/>
      <c r="E467" s="71"/>
      <c r="F467" s="65"/>
      <c r="G467" s="1"/>
    </row>
    <row r="468" spans="1:256" s="188" customFormat="1" x14ac:dyDescent="0.2">
      <c r="A468" s="44"/>
      <c r="B468" s="12"/>
      <c r="C468" s="185" t="s">
        <v>3</v>
      </c>
      <c r="D468" s="19">
        <v>2</v>
      </c>
      <c r="E468" s="71">
        <v>0</v>
      </c>
      <c r="F468" s="59">
        <f>D468*E468</f>
        <v>0</v>
      </c>
      <c r="G468" s="1"/>
    </row>
    <row r="469" spans="1:256" s="3" customFormat="1" ht="13.15" customHeight="1" x14ac:dyDescent="0.2">
      <c r="A469" s="44"/>
      <c r="B469" s="16"/>
      <c r="C469" s="13"/>
      <c r="D469" s="13"/>
      <c r="E469" s="73"/>
      <c r="F469" s="68"/>
      <c r="G469" s="4"/>
    </row>
    <row r="470" spans="1:256" ht="0.75" customHeight="1" x14ac:dyDescent="0.2">
      <c r="C470" s="14"/>
      <c r="D470" s="19"/>
      <c r="F470" s="59"/>
    </row>
    <row r="471" spans="1:256" hidden="1" x14ac:dyDescent="0.2">
      <c r="C471" s="14"/>
      <c r="D471" s="19"/>
      <c r="F471" s="59"/>
    </row>
    <row r="472" spans="1:256" ht="13.5" thickBot="1" x14ac:dyDescent="0.25">
      <c r="A472" s="46"/>
      <c r="B472" s="32"/>
      <c r="C472" s="33" t="s">
        <v>160</v>
      </c>
      <c r="D472" s="34"/>
      <c r="E472" s="75"/>
      <c r="F472" s="61">
        <f>SUM(F458:F471)</f>
        <v>0</v>
      </c>
    </row>
    <row r="473" spans="1:256" ht="13.5" thickTop="1" x14ac:dyDescent="0.2">
      <c r="C473" s="14"/>
      <c r="D473" s="19"/>
      <c r="F473" s="59"/>
    </row>
    <row r="474" spans="1:256" x14ac:dyDescent="0.2">
      <c r="A474" s="47"/>
      <c r="C474" s="12"/>
      <c r="D474" s="12"/>
      <c r="F474" s="62"/>
      <c r="G474"/>
    </row>
    <row r="475" spans="1:256" s="53" customFormat="1" ht="12.75" customHeight="1" x14ac:dyDescent="0.2">
      <c r="A475" s="51" t="s">
        <v>29</v>
      </c>
      <c r="B475" s="52"/>
      <c r="C475" s="231" t="s">
        <v>30</v>
      </c>
      <c r="D475" s="232"/>
      <c r="E475" s="70"/>
      <c r="F475" s="64"/>
      <c r="G475" s="36"/>
      <c r="H475" s="37"/>
      <c r="I475" s="228"/>
      <c r="J475" s="229"/>
      <c r="K475" s="38"/>
      <c r="L475" s="39"/>
      <c r="M475" s="36"/>
      <c r="N475" s="37"/>
      <c r="O475" s="228"/>
      <c r="P475" s="229"/>
      <c r="Q475" s="38"/>
      <c r="R475" s="39"/>
      <c r="S475" s="36"/>
      <c r="T475" s="37"/>
      <c r="U475" s="228"/>
      <c r="V475" s="229"/>
      <c r="W475" s="38"/>
      <c r="X475" s="39"/>
      <c r="Y475" s="36"/>
      <c r="Z475" s="37"/>
      <c r="AA475" s="228"/>
      <c r="AB475" s="229"/>
      <c r="AC475" s="38"/>
      <c r="AD475" s="39"/>
      <c r="AE475" s="36"/>
      <c r="AF475" s="37"/>
      <c r="AG475" s="228"/>
      <c r="AH475" s="229"/>
      <c r="AI475" s="38"/>
      <c r="AJ475" s="39"/>
      <c r="AK475" s="36"/>
      <c r="AL475" s="37"/>
      <c r="AM475" s="228"/>
      <c r="AN475" s="229"/>
      <c r="AO475" s="38"/>
      <c r="AP475" s="39"/>
      <c r="AQ475" s="36"/>
      <c r="AR475" s="37"/>
      <c r="AS475" s="228"/>
      <c r="AT475" s="229"/>
      <c r="AU475" s="38"/>
      <c r="AV475" s="39"/>
      <c r="AW475" s="36"/>
      <c r="AX475" s="37"/>
      <c r="AY475" s="228"/>
      <c r="AZ475" s="229"/>
      <c r="BA475" s="38"/>
      <c r="BB475" s="39"/>
      <c r="BC475" s="36"/>
      <c r="BD475" s="37"/>
      <c r="BE475" s="228"/>
      <c r="BF475" s="229"/>
      <c r="BG475" s="38"/>
      <c r="BH475" s="39"/>
      <c r="BI475" s="36"/>
      <c r="BJ475" s="37"/>
      <c r="BK475" s="228"/>
      <c r="BL475" s="229"/>
      <c r="BM475" s="38"/>
      <c r="BN475" s="39"/>
      <c r="BO475" s="36"/>
      <c r="BP475" s="37"/>
      <c r="BQ475" s="228"/>
      <c r="BR475" s="229"/>
      <c r="BS475" s="38"/>
      <c r="BT475" s="39"/>
      <c r="BU475" s="36"/>
      <c r="BV475" s="37"/>
      <c r="BW475" s="228"/>
      <c r="BX475" s="229"/>
      <c r="BY475" s="38"/>
      <c r="BZ475" s="39"/>
      <c r="CA475" s="36"/>
      <c r="CB475" s="37"/>
      <c r="CC475" s="228"/>
      <c r="CD475" s="229"/>
      <c r="CE475" s="38"/>
      <c r="CF475" s="39"/>
      <c r="CG475" s="36"/>
      <c r="CH475" s="37"/>
      <c r="CI475" s="228"/>
      <c r="CJ475" s="229"/>
      <c r="CK475" s="38"/>
      <c r="CL475" s="39"/>
      <c r="CM475" s="36"/>
      <c r="CN475" s="37"/>
      <c r="CO475" s="228"/>
      <c r="CP475" s="229"/>
      <c r="CQ475" s="38"/>
      <c r="CR475" s="39"/>
      <c r="CS475" s="36"/>
      <c r="CT475" s="37"/>
      <c r="CU475" s="228"/>
      <c r="CV475" s="229"/>
      <c r="CW475" s="38"/>
      <c r="CX475" s="39"/>
      <c r="CY475" s="36"/>
      <c r="CZ475" s="37"/>
      <c r="DA475" s="228"/>
      <c r="DB475" s="229"/>
      <c r="DC475" s="38"/>
      <c r="DD475" s="39"/>
      <c r="DE475" s="36"/>
      <c r="DF475" s="37"/>
      <c r="DG475" s="228"/>
      <c r="DH475" s="229"/>
      <c r="DI475" s="38"/>
      <c r="DJ475" s="39"/>
      <c r="DK475" s="36"/>
      <c r="DL475" s="37"/>
      <c r="DM475" s="228"/>
      <c r="DN475" s="229"/>
      <c r="DO475" s="38"/>
      <c r="DP475" s="39"/>
      <c r="DQ475" s="36"/>
      <c r="DR475" s="37"/>
      <c r="DS475" s="228"/>
      <c r="DT475" s="229"/>
      <c r="DU475" s="38"/>
      <c r="DV475" s="39"/>
      <c r="DW475" s="36"/>
      <c r="DX475" s="37"/>
      <c r="DY475" s="228"/>
      <c r="DZ475" s="229"/>
      <c r="EA475" s="38"/>
      <c r="EB475" s="39"/>
      <c r="EC475" s="36"/>
      <c r="ED475" s="37"/>
      <c r="EE475" s="228"/>
      <c r="EF475" s="229"/>
      <c r="EG475" s="38"/>
      <c r="EH475" s="39"/>
      <c r="EI475" s="36"/>
      <c r="EJ475" s="37"/>
      <c r="EK475" s="228"/>
      <c r="EL475" s="229"/>
      <c r="EM475" s="38"/>
      <c r="EN475" s="39"/>
      <c r="EO475" s="36"/>
      <c r="EP475" s="37"/>
      <c r="EQ475" s="228"/>
      <c r="ER475" s="229"/>
      <c r="ES475" s="38"/>
      <c r="ET475" s="39"/>
      <c r="EU475" s="36"/>
      <c r="EV475" s="37"/>
      <c r="EW475" s="228"/>
      <c r="EX475" s="229"/>
      <c r="EY475" s="38"/>
      <c r="EZ475" s="39"/>
      <c r="FA475" s="36"/>
      <c r="FB475" s="37"/>
      <c r="FC475" s="228"/>
      <c r="FD475" s="229"/>
      <c r="FE475" s="38"/>
      <c r="FF475" s="39"/>
      <c r="FG475" s="36"/>
      <c r="FH475" s="37"/>
      <c r="FI475" s="228"/>
      <c r="FJ475" s="229"/>
      <c r="FK475" s="38"/>
      <c r="FL475" s="39"/>
      <c r="FM475" s="36"/>
      <c r="FN475" s="37"/>
      <c r="FO475" s="228"/>
      <c r="FP475" s="229"/>
      <c r="FQ475" s="38"/>
      <c r="FR475" s="39"/>
      <c r="FS475" s="36"/>
      <c r="FT475" s="37"/>
      <c r="FU475" s="228"/>
      <c r="FV475" s="229"/>
      <c r="FW475" s="38"/>
      <c r="FX475" s="39"/>
      <c r="FY475" s="36"/>
      <c r="FZ475" s="37"/>
      <c r="GA475" s="228"/>
      <c r="GB475" s="229"/>
      <c r="GC475" s="38"/>
      <c r="GD475" s="39"/>
      <c r="GE475" s="36"/>
      <c r="GF475" s="37"/>
      <c r="GG475" s="228"/>
      <c r="GH475" s="229"/>
      <c r="GI475" s="38"/>
      <c r="GJ475" s="39"/>
      <c r="GK475" s="36"/>
      <c r="GL475" s="37"/>
      <c r="GM475" s="228"/>
      <c r="GN475" s="229"/>
      <c r="GO475" s="38"/>
      <c r="GP475" s="39"/>
      <c r="GQ475" s="36"/>
      <c r="GR475" s="37"/>
      <c r="GS475" s="228"/>
      <c r="GT475" s="229"/>
      <c r="GU475" s="38"/>
      <c r="GV475" s="39"/>
      <c r="GW475" s="36"/>
      <c r="GX475" s="37"/>
      <c r="GY475" s="228"/>
      <c r="GZ475" s="229"/>
      <c r="HA475" s="38"/>
      <c r="HB475" s="39"/>
      <c r="HC475" s="36"/>
      <c r="HD475" s="37"/>
      <c r="HE475" s="228"/>
      <c r="HF475" s="229"/>
      <c r="HG475" s="38"/>
      <c r="HH475" s="39"/>
      <c r="HI475" s="36"/>
      <c r="HJ475" s="37"/>
      <c r="HK475" s="228"/>
      <c r="HL475" s="229"/>
      <c r="HM475" s="38"/>
      <c r="HN475" s="39"/>
      <c r="HO475" s="36"/>
      <c r="HP475" s="37"/>
      <c r="HQ475" s="228"/>
      <c r="HR475" s="229"/>
      <c r="HS475" s="38"/>
      <c r="HT475" s="39"/>
      <c r="HU475" s="36"/>
      <c r="HV475" s="37"/>
      <c r="HW475" s="228"/>
      <c r="HX475" s="229"/>
      <c r="HY475" s="38"/>
      <c r="HZ475" s="39"/>
      <c r="IA475" s="36"/>
      <c r="IB475" s="37"/>
      <c r="IC475" s="228"/>
      <c r="ID475" s="229"/>
      <c r="IE475" s="38"/>
      <c r="IF475" s="39"/>
      <c r="IG475" s="36"/>
      <c r="IH475" s="37"/>
      <c r="II475" s="228"/>
      <c r="IJ475" s="229"/>
      <c r="IK475" s="38"/>
      <c r="IL475" s="39"/>
      <c r="IM475" s="36"/>
      <c r="IN475" s="37"/>
      <c r="IO475" s="228"/>
      <c r="IP475" s="229"/>
      <c r="IQ475" s="38"/>
      <c r="IR475" s="39"/>
      <c r="IS475" s="36"/>
      <c r="IT475" s="37"/>
      <c r="IU475" s="228"/>
      <c r="IV475" s="229"/>
    </row>
    <row r="476" spans="1:256" ht="12.6" customHeight="1" x14ac:dyDescent="0.2"/>
    <row r="477" spans="1:256" s="53" customFormat="1" ht="12.75" customHeight="1" x14ac:dyDescent="0.2">
      <c r="A477" s="36"/>
      <c r="B477" s="37"/>
      <c r="C477" s="40"/>
      <c r="D477" s="41"/>
      <c r="E477" s="72"/>
      <c r="F477" s="66"/>
      <c r="G477" s="36"/>
      <c r="H477" s="37"/>
      <c r="I477" s="40"/>
      <c r="J477" s="41"/>
      <c r="K477" s="38"/>
      <c r="L477" s="39"/>
      <c r="M477" s="36"/>
      <c r="N477" s="37"/>
      <c r="O477" s="40"/>
      <c r="P477" s="41"/>
      <c r="Q477" s="38"/>
      <c r="R477" s="39"/>
      <c r="S477" s="36"/>
      <c r="T477" s="37"/>
      <c r="U477" s="40"/>
      <c r="V477" s="41"/>
      <c r="W477" s="38"/>
      <c r="X477" s="39"/>
      <c r="Y477" s="36"/>
      <c r="Z477" s="37"/>
      <c r="AA477" s="40"/>
      <c r="AB477" s="41"/>
      <c r="AC477" s="38"/>
      <c r="AD477" s="39"/>
      <c r="AE477" s="36"/>
      <c r="AF477" s="37"/>
      <c r="AG477" s="40"/>
      <c r="AH477" s="41"/>
      <c r="AI477" s="38"/>
      <c r="AJ477" s="39"/>
      <c r="AK477" s="36"/>
      <c r="AL477" s="37"/>
      <c r="AM477" s="40"/>
      <c r="AN477" s="41"/>
      <c r="AO477" s="38"/>
      <c r="AP477" s="39"/>
      <c r="AQ477" s="36"/>
      <c r="AR477" s="37"/>
      <c r="AS477" s="40"/>
      <c r="AT477" s="41"/>
      <c r="AU477" s="38"/>
      <c r="AV477" s="39"/>
      <c r="AW477" s="36"/>
      <c r="AX477" s="37"/>
      <c r="AY477" s="40"/>
      <c r="AZ477" s="41"/>
      <c r="BA477" s="38"/>
      <c r="BB477" s="39"/>
      <c r="BC477" s="36"/>
      <c r="BD477" s="37"/>
      <c r="BE477" s="40"/>
      <c r="BF477" s="41"/>
      <c r="BG477" s="38"/>
      <c r="BH477" s="39"/>
      <c r="BI477" s="36"/>
      <c r="BJ477" s="37"/>
      <c r="BK477" s="40"/>
      <c r="BL477" s="41"/>
      <c r="BM477" s="38"/>
      <c r="BN477" s="39"/>
      <c r="BO477" s="36"/>
      <c r="BP477" s="37"/>
      <c r="BQ477" s="40"/>
      <c r="BR477" s="41"/>
      <c r="BS477" s="38"/>
      <c r="BT477" s="39"/>
      <c r="BU477" s="36"/>
      <c r="BV477" s="37"/>
      <c r="BW477" s="40"/>
      <c r="BX477" s="41"/>
      <c r="BY477" s="38"/>
      <c r="BZ477" s="39"/>
      <c r="CA477" s="36"/>
      <c r="CB477" s="37"/>
      <c r="CC477" s="40"/>
      <c r="CD477" s="41"/>
      <c r="CE477" s="38"/>
      <c r="CF477" s="39"/>
      <c r="CG477" s="36"/>
      <c r="CH477" s="37"/>
      <c r="CI477" s="40"/>
      <c r="CJ477" s="41"/>
      <c r="CK477" s="38"/>
      <c r="CL477" s="39"/>
      <c r="CM477" s="36"/>
      <c r="CN477" s="37"/>
      <c r="CO477" s="40"/>
      <c r="CP477" s="41"/>
      <c r="CQ477" s="38"/>
      <c r="CR477" s="39"/>
      <c r="CS477" s="36"/>
      <c r="CT477" s="37"/>
      <c r="CU477" s="40"/>
      <c r="CV477" s="41"/>
      <c r="CW477" s="38"/>
      <c r="CX477" s="39"/>
      <c r="CY477" s="36"/>
      <c r="CZ477" s="37"/>
      <c r="DA477" s="40"/>
      <c r="DB477" s="41"/>
      <c r="DC477" s="38"/>
      <c r="DD477" s="39"/>
      <c r="DE477" s="36"/>
      <c r="DF477" s="37"/>
      <c r="DG477" s="40"/>
      <c r="DH477" s="41"/>
      <c r="DI477" s="38"/>
      <c r="DJ477" s="39"/>
      <c r="DK477" s="36"/>
      <c r="DL477" s="37"/>
      <c r="DM477" s="40"/>
      <c r="DN477" s="41"/>
      <c r="DO477" s="38"/>
      <c r="DP477" s="39"/>
      <c r="DQ477" s="36"/>
      <c r="DR477" s="37"/>
      <c r="DS477" s="40"/>
      <c r="DT477" s="41"/>
      <c r="DU477" s="38"/>
      <c r="DV477" s="39"/>
      <c r="DW477" s="36"/>
      <c r="DX477" s="37"/>
      <c r="DY477" s="40"/>
      <c r="DZ477" s="41"/>
      <c r="EA477" s="38"/>
      <c r="EB477" s="39"/>
      <c r="EC477" s="36"/>
      <c r="ED477" s="37"/>
      <c r="EE477" s="40"/>
      <c r="EF477" s="41"/>
      <c r="EG477" s="38"/>
      <c r="EH477" s="39"/>
      <c r="EI477" s="36"/>
      <c r="EJ477" s="37"/>
      <c r="EK477" s="40"/>
      <c r="EL477" s="41"/>
      <c r="EM477" s="38"/>
      <c r="EN477" s="39"/>
      <c r="EO477" s="36"/>
      <c r="EP477" s="37"/>
      <c r="EQ477" s="40"/>
      <c r="ER477" s="41"/>
      <c r="ES477" s="38"/>
      <c r="ET477" s="39"/>
      <c r="EU477" s="36"/>
      <c r="EV477" s="37"/>
      <c r="EW477" s="40"/>
      <c r="EX477" s="41"/>
      <c r="EY477" s="38"/>
      <c r="EZ477" s="39"/>
      <c r="FA477" s="36"/>
      <c r="FB477" s="37"/>
      <c r="FC477" s="40"/>
      <c r="FD477" s="41"/>
      <c r="FE477" s="38"/>
      <c r="FF477" s="39"/>
      <c r="FG477" s="36"/>
      <c r="FH477" s="37"/>
      <c r="FI477" s="40"/>
      <c r="FJ477" s="41"/>
      <c r="FK477" s="38"/>
      <c r="FL477" s="39"/>
      <c r="FM477" s="36"/>
      <c r="FN477" s="37"/>
      <c r="FO477" s="40"/>
      <c r="FP477" s="41"/>
      <c r="FQ477" s="38"/>
      <c r="FR477" s="39"/>
      <c r="FS477" s="36"/>
      <c r="FT477" s="37"/>
      <c r="FU477" s="40"/>
      <c r="FV477" s="41"/>
      <c r="FW477" s="38"/>
      <c r="FX477" s="39"/>
      <c r="FY477" s="36"/>
      <c r="FZ477" s="37"/>
      <c r="GA477" s="40"/>
      <c r="GB477" s="41"/>
      <c r="GC477" s="38"/>
      <c r="GD477" s="39"/>
      <c r="GE477" s="36"/>
      <c r="GF477" s="37"/>
      <c r="GG477" s="40"/>
      <c r="GH477" s="41"/>
      <c r="GI477" s="38"/>
      <c r="GJ477" s="39"/>
      <c r="GK477" s="36"/>
      <c r="GL477" s="37"/>
      <c r="GM477" s="40"/>
      <c r="GN477" s="41"/>
      <c r="GO477" s="38"/>
      <c r="GP477" s="39"/>
      <c r="GQ477" s="36"/>
      <c r="GR477" s="37"/>
      <c r="GS477" s="40"/>
      <c r="GT477" s="41"/>
      <c r="GU477" s="38"/>
      <c r="GV477" s="39"/>
      <c r="GW477" s="36"/>
      <c r="GX477" s="37"/>
      <c r="GY477" s="40"/>
      <c r="GZ477" s="41"/>
      <c r="HA477" s="38"/>
      <c r="HB477" s="39"/>
      <c r="HC477" s="36"/>
      <c r="HD477" s="37"/>
      <c r="HE477" s="40"/>
      <c r="HF477" s="41"/>
      <c r="HG477" s="38"/>
      <c r="HH477" s="39"/>
      <c r="HI477" s="36"/>
      <c r="HJ477" s="37"/>
      <c r="HK477" s="40"/>
      <c r="HL477" s="41"/>
      <c r="HM477" s="38"/>
      <c r="HN477" s="39"/>
      <c r="HO477" s="36"/>
      <c r="HP477" s="37"/>
      <c r="HQ477" s="40"/>
      <c r="HR477" s="41"/>
      <c r="HS477" s="38"/>
      <c r="HT477" s="39"/>
      <c r="HU477" s="36"/>
      <c r="HV477" s="37"/>
      <c r="HW477" s="40"/>
      <c r="HX477" s="41"/>
      <c r="HY477" s="38"/>
      <c r="HZ477" s="39"/>
      <c r="IA477" s="36"/>
      <c r="IB477" s="37"/>
      <c r="IC477" s="40"/>
      <c r="ID477" s="41"/>
      <c r="IE477" s="38"/>
      <c r="IF477" s="39"/>
      <c r="IG477" s="36"/>
      <c r="IH477" s="37"/>
      <c r="II477" s="40"/>
      <c r="IJ477" s="41"/>
      <c r="IK477" s="38"/>
      <c r="IL477" s="39"/>
      <c r="IM477" s="36"/>
      <c r="IN477" s="37"/>
      <c r="IO477" s="40"/>
      <c r="IP477" s="41"/>
      <c r="IQ477" s="38"/>
      <c r="IR477" s="39"/>
      <c r="IS477" s="36"/>
      <c r="IT477" s="37"/>
      <c r="IU477" s="40"/>
      <c r="IV477" s="41"/>
    </row>
    <row r="478" spans="1:256" x14ac:dyDescent="0.2">
      <c r="A478" s="9" t="s">
        <v>41</v>
      </c>
      <c r="C478" s="9" t="s">
        <v>42</v>
      </c>
      <c r="D478" s="179"/>
      <c r="F478" s="62"/>
      <c r="G478"/>
    </row>
    <row r="479" spans="1:256" ht="48.75" customHeight="1" x14ac:dyDescent="0.2">
      <c r="A479" s="47"/>
      <c r="C479" s="252" t="s">
        <v>224</v>
      </c>
      <c r="D479" s="253"/>
      <c r="E479" s="253"/>
      <c r="F479" s="62"/>
      <c r="G479"/>
    </row>
    <row r="480" spans="1:256" s="184" customFormat="1" x14ac:dyDescent="0.2">
      <c r="A480" s="47"/>
      <c r="B480" s="12"/>
      <c r="C480" s="12"/>
      <c r="D480" s="12"/>
      <c r="E480" s="71"/>
      <c r="F480" s="62"/>
    </row>
    <row r="481" spans="1:256" s="3" customFormat="1" ht="18.600000000000001" customHeight="1" x14ac:dyDescent="0.2">
      <c r="A481" s="44" t="s">
        <v>43</v>
      </c>
      <c r="B481" s="183"/>
      <c r="C481" s="224" t="s">
        <v>246</v>
      </c>
      <c r="D481" s="224"/>
      <c r="E481" s="224"/>
      <c r="F481" s="68"/>
      <c r="G481" s="4"/>
    </row>
    <row r="482" spans="1:256" s="184" customFormat="1" x14ac:dyDescent="0.2">
      <c r="A482" s="44"/>
      <c r="B482" s="12"/>
      <c r="C482" s="182" t="s">
        <v>66</v>
      </c>
      <c r="D482" s="19">
        <v>60</v>
      </c>
      <c r="E482" s="71">
        <v>40.5</v>
      </c>
      <c r="F482" s="59">
        <v>0</v>
      </c>
      <c r="G482" s="1"/>
    </row>
    <row r="483" spans="1:256" s="184" customFormat="1" x14ac:dyDescent="0.2">
      <c r="A483" s="44"/>
      <c r="B483" s="12"/>
      <c r="C483" s="11"/>
      <c r="D483" s="17"/>
      <c r="E483" s="71"/>
      <c r="F483" s="65"/>
      <c r="G483" s="1"/>
    </row>
    <row r="485" spans="1:256" x14ac:dyDescent="0.2">
      <c r="A485" s="55" t="s">
        <v>44</v>
      </c>
      <c r="C485" s="9" t="s">
        <v>45</v>
      </c>
      <c r="D485" s="12"/>
      <c r="F485" s="62"/>
      <c r="G485"/>
    </row>
    <row r="486" spans="1:256" ht="12.6" customHeight="1" x14ac:dyDescent="0.2"/>
    <row r="487" spans="1:256" s="3" customFormat="1" ht="13.15" customHeight="1" x14ac:dyDescent="0.2">
      <c r="A487" s="44" t="s">
        <v>46</v>
      </c>
      <c r="B487" s="16"/>
      <c r="C487" s="224" t="s">
        <v>72</v>
      </c>
      <c r="D487" s="224"/>
      <c r="E487" s="224"/>
      <c r="F487" s="68"/>
      <c r="G487" s="4"/>
    </row>
    <row r="488" spans="1:256" ht="13.15" customHeight="1" x14ac:dyDescent="0.2"/>
    <row r="489" spans="1:256" x14ac:dyDescent="0.2">
      <c r="C489" s="14" t="s">
        <v>3</v>
      </c>
      <c r="D489" s="19">
        <v>1</v>
      </c>
      <c r="E489" s="71">
        <v>2560</v>
      </c>
      <c r="F489" s="59">
        <v>0</v>
      </c>
    </row>
    <row r="490" spans="1:256" x14ac:dyDescent="0.2">
      <c r="C490" s="14"/>
      <c r="D490" s="19"/>
      <c r="F490" s="59"/>
    </row>
    <row r="491" spans="1:256" ht="13.5" thickBot="1" x14ac:dyDescent="0.25">
      <c r="A491" s="46"/>
      <c r="B491" s="32"/>
      <c r="C491" s="33" t="s">
        <v>32</v>
      </c>
      <c r="D491" s="34"/>
      <c r="E491" s="75"/>
      <c r="F491" s="61">
        <f>SUM(F480:F490)</f>
        <v>0</v>
      </c>
    </row>
    <row r="492" spans="1:256" ht="13.5" thickTop="1" x14ac:dyDescent="0.2">
      <c r="A492" s="47"/>
      <c r="C492" s="12"/>
      <c r="D492" s="12"/>
      <c r="F492" s="62"/>
      <c r="G492"/>
    </row>
    <row r="493" spans="1:256" x14ac:dyDescent="0.2">
      <c r="A493" s="47"/>
      <c r="C493" s="12"/>
      <c r="D493" s="12"/>
      <c r="F493" s="62"/>
      <c r="G493"/>
    </row>
    <row r="494" spans="1:256" s="53" customFormat="1" x14ac:dyDescent="0.2">
      <c r="A494" s="51" t="s">
        <v>33</v>
      </c>
      <c r="B494" s="52"/>
      <c r="C494" s="231" t="s">
        <v>9</v>
      </c>
      <c r="D494" s="232"/>
      <c r="E494" s="70"/>
      <c r="F494" s="64"/>
      <c r="G494" s="36"/>
      <c r="H494" s="37"/>
      <c r="I494" s="228"/>
      <c r="J494" s="229"/>
      <c r="K494" s="38"/>
      <c r="L494" s="39"/>
      <c r="M494" s="36"/>
      <c r="N494" s="37"/>
      <c r="O494" s="228"/>
      <c r="P494" s="229"/>
      <c r="Q494" s="38"/>
      <c r="R494" s="39"/>
      <c r="S494" s="36"/>
      <c r="T494" s="37"/>
      <c r="U494" s="228"/>
      <c r="V494" s="229"/>
      <c r="W494" s="38"/>
      <c r="X494" s="39"/>
      <c r="Y494" s="36"/>
      <c r="Z494" s="37"/>
      <c r="AA494" s="228"/>
      <c r="AB494" s="229"/>
      <c r="AC494" s="38"/>
      <c r="AD494" s="39"/>
      <c r="AE494" s="36"/>
      <c r="AF494" s="37"/>
      <c r="AG494" s="228"/>
      <c r="AH494" s="229"/>
      <c r="AI494" s="38"/>
      <c r="AJ494" s="39"/>
      <c r="AK494" s="36"/>
      <c r="AL494" s="37"/>
      <c r="AM494" s="228"/>
      <c r="AN494" s="229"/>
      <c r="AO494" s="38"/>
      <c r="AP494" s="39"/>
      <c r="AQ494" s="36"/>
      <c r="AR494" s="37"/>
      <c r="AS494" s="228"/>
      <c r="AT494" s="229"/>
      <c r="AU494" s="38"/>
      <c r="AV494" s="39"/>
      <c r="AW494" s="36"/>
      <c r="AX494" s="37"/>
      <c r="AY494" s="228"/>
      <c r="AZ494" s="229"/>
      <c r="BA494" s="38"/>
      <c r="BB494" s="39"/>
      <c r="BC494" s="36"/>
      <c r="BD494" s="37"/>
      <c r="BE494" s="228"/>
      <c r="BF494" s="229"/>
      <c r="BG494" s="38"/>
      <c r="BH494" s="39"/>
      <c r="BI494" s="36"/>
      <c r="BJ494" s="37"/>
      <c r="BK494" s="228"/>
      <c r="BL494" s="229"/>
      <c r="BM494" s="38"/>
      <c r="BN494" s="39"/>
      <c r="BO494" s="36"/>
      <c r="BP494" s="37"/>
      <c r="BQ494" s="228"/>
      <c r="BR494" s="229"/>
      <c r="BS494" s="38"/>
      <c r="BT494" s="39"/>
      <c r="BU494" s="36"/>
      <c r="BV494" s="37"/>
      <c r="BW494" s="228"/>
      <c r="BX494" s="229"/>
      <c r="BY494" s="38"/>
      <c r="BZ494" s="39"/>
      <c r="CA494" s="36"/>
      <c r="CB494" s="37"/>
      <c r="CC494" s="228"/>
      <c r="CD494" s="229"/>
      <c r="CE494" s="38"/>
      <c r="CF494" s="39"/>
      <c r="CG494" s="36"/>
      <c r="CH494" s="37"/>
      <c r="CI494" s="228"/>
      <c r="CJ494" s="229"/>
      <c r="CK494" s="38"/>
      <c r="CL494" s="39"/>
      <c r="CM494" s="36"/>
      <c r="CN494" s="37"/>
      <c r="CO494" s="228"/>
      <c r="CP494" s="229"/>
      <c r="CQ494" s="38"/>
      <c r="CR494" s="39"/>
      <c r="CS494" s="36"/>
      <c r="CT494" s="37"/>
      <c r="CU494" s="228"/>
      <c r="CV494" s="229"/>
      <c r="CW494" s="38"/>
      <c r="CX494" s="39"/>
      <c r="CY494" s="36"/>
      <c r="CZ494" s="37"/>
      <c r="DA494" s="228"/>
      <c r="DB494" s="229"/>
      <c r="DC494" s="38"/>
      <c r="DD494" s="39"/>
      <c r="DE494" s="36"/>
      <c r="DF494" s="37"/>
      <c r="DG494" s="228"/>
      <c r="DH494" s="229"/>
      <c r="DI494" s="38"/>
      <c r="DJ494" s="39"/>
      <c r="DK494" s="36"/>
      <c r="DL494" s="37"/>
      <c r="DM494" s="228"/>
      <c r="DN494" s="229"/>
      <c r="DO494" s="38"/>
      <c r="DP494" s="39"/>
      <c r="DQ494" s="36"/>
      <c r="DR494" s="37"/>
      <c r="DS494" s="228"/>
      <c r="DT494" s="229"/>
      <c r="DU494" s="38"/>
      <c r="DV494" s="39"/>
      <c r="DW494" s="36"/>
      <c r="DX494" s="37"/>
      <c r="DY494" s="228"/>
      <c r="DZ494" s="229"/>
      <c r="EA494" s="38"/>
      <c r="EB494" s="39"/>
      <c r="EC494" s="36"/>
      <c r="ED494" s="37"/>
      <c r="EE494" s="228"/>
      <c r="EF494" s="229"/>
      <c r="EG494" s="38"/>
      <c r="EH494" s="39"/>
      <c r="EI494" s="36"/>
      <c r="EJ494" s="37"/>
      <c r="EK494" s="228"/>
      <c r="EL494" s="229"/>
      <c r="EM494" s="38"/>
      <c r="EN494" s="39"/>
      <c r="EO494" s="36"/>
      <c r="EP494" s="37"/>
      <c r="EQ494" s="228"/>
      <c r="ER494" s="229"/>
      <c r="ES494" s="38"/>
      <c r="ET494" s="39"/>
      <c r="EU494" s="36"/>
      <c r="EV494" s="37"/>
      <c r="EW494" s="228"/>
      <c r="EX494" s="229"/>
      <c r="EY494" s="38"/>
      <c r="EZ494" s="39"/>
      <c r="FA494" s="36"/>
      <c r="FB494" s="37"/>
      <c r="FC494" s="228"/>
      <c r="FD494" s="229"/>
      <c r="FE494" s="38"/>
      <c r="FF494" s="39"/>
      <c r="FG494" s="36"/>
      <c r="FH494" s="37"/>
      <c r="FI494" s="228"/>
      <c r="FJ494" s="229"/>
      <c r="FK494" s="38"/>
      <c r="FL494" s="39"/>
      <c r="FM494" s="36"/>
      <c r="FN494" s="37"/>
      <c r="FO494" s="228"/>
      <c r="FP494" s="229"/>
      <c r="FQ494" s="38"/>
      <c r="FR494" s="39"/>
      <c r="FS494" s="36"/>
      <c r="FT494" s="37"/>
      <c r="FU494" s="228"/>
      <c r="FV494" s="229"/>
      <c r="FW494" s="38"/>
      <c r="FX494" s="39"/>
      <c r="FY494" s="36"/>
      <c r="FZ494" s="37"/>
      <c r="GA494" s="228"/>
      <c r="GB494" s="229"/>
      <c r="GC494" s="38"/>
      <c r="GD494" s="39"/>
      <c r="GE494" s="36"/>
      <c r="GF494" s="37"/>
      <c r="GG494" s="228"/>
      <c r="GH494" s="229"/>
      <c r="GI494" s="38"/>
      <c r="GJ494" s="39"/>
      <c r="GK494" s="36"/>
      <c r="GL494" s="37"/>
      <c r="GM494" s="228"/>
      <c r="GN494" s="229"/>
      <c r="GO494" s="38"/>
      <c r="GP494" s="39"/>
      <c r="GQ494" s="36"/>
      <c r="GR494" s="37"/>
      <c r="GS494" s="228"/>
      <c r="GT494" s="229"/>
      <c r="GU494" s="38"/>
      <c r="GV494" s="39"/>
      <c r="GW494" s="36"/>
      <c r="GX494" s="37"/>
      <c r="GY494" s="228"/>
      <c r="GZ494" s="229"/>
      <c r="HA494" s="38"/>
      <c r="HB494" s="39"/>
      <c r="HC494" s="36"/>
      <c r="HD494" s="37"/>
      <c r="HE494" s="228"/>
      <c r="HF494" s="229"/>
      <c r="HG494" s="38"/>
      <c r="HH494" s="39"/>
      <c r="HI494" s="36"/>
      <c r="HJ494" s="37"/>
      <c r="HK494" s="228"/>
      <c r="HL494" s="229"/>
      <c r="HM494" s="38"/>
      <c r="HN494" s="39"/>
      <c r="HO494" s="36"/>
      <c r="HP494" s="37"/>
      <c r="HQ494" s="228"/>
      <c r="HR494" s="229"/>
      <c r="HS494" s="38"/>
      <c r="HT494" s="39"/>
      <c r="HU494" s="36"/>
      <c r="HV494" s="37"/>
      <c r="HW494" s="228"/>
      <c r="HX494" s="229"/>
      <c r="HY494" s="38"/>
      <c r="HZ494" s="39"/>
      <c r="IA494" s="36"/>
      <c r="IB494" s="37"/>
      <c r="IC494" s="228"/>
      <c r="ID494" s="229"/>
      <c r="IE494" s="38"/>
      <c r="IF494" s="39"/>
      <c r="IG494" s="36"/>
      <c r="IH494" s="37"/>
      <c r="II494" s="228"/>
      <c r="IJ494" s="229"/>
      <c r="IK494" s="38"/>
      <c r="IL494" s="39"/>
      <c r="IM494" s="36"/>
      <c r="IN494" s="37"/>
      <c r="IO494" s="228"/>
      <c r="IP494" s="229"/>
      <c r="IQ494" s="38"/>
      <c r="IR494" s="39"/>
      <c r="IS494" s="36"/>
      <c r="IT494" s="37"/>
      <c r="IU494" s="228"/>
      <c r="IV494" s="229"/>
    </row>
    <row r="495" spans="1:256" x14ac:dyDescent="0.2">
      <c r="A495" s="47"/>
      <c r="C495" s="12"/>
      <c r="D495" s="12"/>
      <c r="F495" s="62"/>
      <c r="G495"/>
    </row>
    <row r="496" spans="1:256" x14ac:dyDescent="0.2">
      <c r="A496" s="47"/>
      <c r="C496" s="12"/>
      <c r="D496" s="12"/>
      <c r="F496" s="62"/>
      <c r="G496"/>
    </row>
    <row r="497" spans="1:7" s="3" customFormat="1" ht="63.75" customHeight="1" x14ac:dyDescent="0.2">
      <c r="A497" s="44" t="s">
        <v>47</v>
      </c>
      <c r="B497" s="16"/>
      <c r="C497" s="250" t="s">
        <v>356</v>
      </c>
      <c r="D497" s="250"/>
      <c r="E497" s="250"/>
      <c r="F497" s="68"/>
      <c r="G497" s="4"/>
    </row>
    <row r="498" spans="1:7" s="3" customFormat="1" ht="16.5" customHeight="1" x14ac:dyDescent="0.2">
      <c r="A498" s="44"/>
      <c r="B498" s="16"/>
      <c r="C498" s="13"/>
      <c r="D498" s="13"/>
      <c r="E498" s="73"/>
      <c r="F498" s="192">
        <f>(SK_PRIPRAVA+SK_ZEMELJSKA+SK_VOZIŠČNE+SK_ODVODNJAVANJE+SK_GRADBENA+SK_OPREM+SK_TUJE)*0.03</f>
        <v>0</v>
      </c>
      <c r="G498" s="4"/>
    </row>
    <row r="499" spans="1:7" x14ac:dyDescent="0.2">
      <c r="A499" s="45"/>
      <c r="B499" s="29"/>
      <c r="C499" s="30"/>
      <c r="D499" s="31"/>
      <c r="E499" s="74"/>
      <c r="F499" s="60"/>
    </row>
    <row r="500" spans="1:7" ht="13.5" thickBot="1" x14ac:dyDescent="0.25">
      <c r="A500" s="46"/>
      <c r="B500" s="32"/>
      <c r="C500" s="33" t="s">
        <v>10</v>
      </c>
      <c r="D500" s="34"/>
      <c r="E500" s="75"/>
      <c r="F500" s="61">
        <f>SUM(_pr09:F499)</f>
        <v>0</v>
      </c>
    </row>
    <row r="501" spans="1:7" ht="25.5" customHeight="1" thickTop="1" x14ac:dyDescent="0.2">
      <c r="A501" s="45"/>
      <c r="B501" s="29"/>
      <c r="C501" s="248" t="s">
        <v>325</v>
      </c>
      <c r="D501" s="249"/>
      <c r="E501" s="249"/>
      <c r="F501" s="69"/>
    </row>
    <row r="502" spans="1:7" x14ac:dyDescent="0.2">
      <c r="A502" s="45"/>
      <c r="B502" s="29"/>
      <c r="C502" s="48"/>
      <c r="D502" s="49"/>
      <c r="E502" s="74"/>
      <c r="F502" s="69"/>
    </row>
    <row r="503" spans="1:7" x14ac:dyDescent="0.2">
      <c r="A503" s="47"/>
      <c r="C503" s="12"/>
      <c r="D503" s="12"/>
      <c r="F503" s="62"/>
      <c r="G503"/>
    </row>
    <row r="504" spans="1:7" x14ac:dyDescent="0.2">
      <c r="A504" s="47"/>
      <c r="C504" s="12"/>
      <c r="D504" s="12"/>
      <c r="F504" s="62"/>
      <c r="G504"/>
    </row>
    <row r="505" spans="1:7" x14ac:dyDescent="0.2">
      <c r="A505" s="47"/>
      <c r="C505" s="12"/>
      <c r="D505" s="12"/>
      <c r="F505" s="62"/>
      <c r="G505"/>
    </row>
    <row r="506" spans="1:7" x14ac:dyDescent="0.2">
      <c r="A506" s="47"/>
      <c r="C506" s="12"/>
      <c r="D506" s="12"/>
      <c r="F506" s="62"/>
      <c r="G506"/>
    </row>
    <row r="507" spans="1:7" x14ac:dyDescent="0.2">
      <c r="A507" s="47"/>
      <c r="C507" s="12"/>
      <c r="D507" s="12"/>
      <c r="F507" s="62"/>
      <c r="G507"/>
    </row>
    <row r="509" spans="1:7" x14ac:dyDescent="0.2">
      <c r="A509" s="43"/>
      <c r="C509" s="224"/>
      <c r="D509" s="224"/>
      <c r="E509" s="224"/>
      <c r="F509" s="68"/>
    </row>
    <row r="511" spans="1:7" x14ac:dyDescent="0.2">
      <c r="C511" s="20"/>
      <c r="D511" s="15"/>
    </row>
  </sheetData>
  <mergeCells count="309">
    <mergeCell ref="C222:E222"/>
    <mergeCell ref="C226:E226"/>
    <mergeCell ref="C227:E227"/>
    <mergeCell ref="C223:E223"/>
    <mergeCell ref="C99:E99"/>
    <mergeCell ref="C100:D100"/>
    <mergeCell ref="C118:E118"/>
    <mergeCell ref="C119:E119"/>
    <mergeCell ref="C122:D122"/>
    <mergeCell ref="C123:E123"/>
    <mergeCell ref="C116:E116"/>
    <mergeCell ref="C190:E190"/>
    <mergeCell ref="C130:E130"/>
    <mergeCell ref="C127:D127"/>
    <mergeCell ref="C152:E152"/>
    <mergeCell ref="C134:D134"/>
    <mergeCell ref="C112:D112"/>
    <mergeCell ref="C113:E113"/>
    <mergeCell ref="C111:E111"/>
    <mergeCell ref="C108:E108"/>
    <mergeCell ref="C176:E176"/>
    <mergeCell ref="C174:D174"/>
    <mergeCell ref="C208:D208"/>
    <mergeCell ref="C180:E180"/>
    <mergeCell ref="HW452:HX452"/>
    <mergeCell ref="HE452:HF452"/>
    <mergeCell ref="HK452:HL452"/>
    <mergeCell ref="HQ452:HR452"/>
    <mergeCell ref="GS452:GT452"/>
    <mergeCell ref="EQ452:ER452"/>
    <mergeCell ref="AG452:AH452"/>
    <mergeCell ref="AY452:AZ452"/>
    <mergeCell ref="C436:D436"/>
    <mergeCell ref="DG452:DH452"/>
    <mergeCell ref="FU452:FV452"/>
    <mergeCell ref="FC452:FD452"/>
    <mergeCell ref="DM452:DN452"/>
    <mergeCell ref="DY452:DZ452"/>
    <mergeCell ref="EE452:EF452"/>
    <mergeCell ref="GA452:GB452"/>
    <mergeCell ref="GG452:GH452"/>
    <mergeCell ref="DA452:DB452"/>
    <mergeCell ref="FI452:FJ452"/>
    <mergeCell ref="CO452:CP452"/>
    <mergeCell ref="EW452:EX452"/>
    <mergeCell ref="FO452:FP452"/>
    <mergeCell ref="BE452:BF452"/>
    <mergeCell ref="CC452:CD452"/>
    <mergeCell ref="C438:D438"/>
    <mergeCell ref="C442:E442"/>
    <mergeCell ref="C428:E428"/>
    <mergeCell ref="GS494:GT494"/>
    <mergeCell ref="DY494:DZ494"/>
    <mergeCell ref="EW494:EX494"/>
    <mergeCell ref="EE494:EF494"/>
    <mergeCell ref="GM475:GN475"/>
    <mergeCell ref="DA475:DB475"/>
    <mergeCell ref="EK475:EL475"/>
    <mergeCell ref="EW475:EX475"/>
    <mergeCell ref="EQ475:ER475"/>
    <mergeCell ref="GG475:GH475"/>
    <mergeCell ref="GA475:GB475"/>
    <mergeCell ref="EE475:EF475"/>
    <mergeCell ref="GM494:GN494"/>
    <mergeCell ref="GG494:GH494"/>
    <mergeCell ref="DS475:DT475"/>
    <mergeCell ref="DY475:DZ475"/>
    <mergeCell ref="C440:D440"/>
    <mergeCell ref="C446:E446"/>
    <mergeCell ref="C454:E454"/>
    <mergeCell ref="C452:D452"/>
    <mergeCell ref="FU494:FV494"/>
    <mergeCell ref="C509:E509"/>
    <mergeCell ref="C494:D494"/>
    <mergeCell ref="C501:E501"/>
    <mergeCell ref="C487:E487"/>
    <mergeCell ref="C475:D475"/>
    <mergeCell ref="C497:E497"/>
    <mergeCell ref="C481:E481"/>
    <mergeCell ref="C458:E458"/>
    <mergeCell ref="C456:E456"/>
    <mergeCell ref="C462:E462"/>
    <mergeCell ref="C466:E466"/>
    <mergeCell ref="C479:E479"/>
    <mergeCell ref="IU452:IV452"/>
    <mergeCell ref="U475:V475"/>
    <mergeCell ref="AA475:AB475"/>
    <mergeCell ref="AG475:AH475"/>
    <mergeCell ref="AM475:AN475"/>
    <mergeCell ref="DM475:DN475"/>
    <mergeCell ref="BE475:BF475"/>
    <mergeCell ref="BK475:BL475"/>
    <mergeCell ref="CU452:CV452"/>
    <mergeCell ref="DG475:DH475"/>
    <mergeCell ref="BQ452:BR452"/>
    <mergeCell ref="CO475:CP475"/>
    <mergeCell ref="BW452:BX452"/>
    <mergeCell ref="CI452:CJ452"/>
    <mergeCell ref="CU475:CV475"/>
    <mergeCell ref="BW475:BX475"/>
    <mergeCell ref="CC475:CD475"/>
    <mergeCell ref="IO452:IP452"/>
    <mergeCell ref="GY452:GZ452"/>
    <mergeCell ref="IC452:ID452"/>
    <mergeCell ref="II452:IJ452"/>
    <mergeCell ref="DS452:DT452"/>
    <mergeCell ref="EK452:EL452"/>
    <mergeCell ref="GM452:GN452"/>
    <mergeCell ref="IU494:IV494"/>
    <mergeCell ref="HQ494:HR494"/>
    <mergeCell ref="HW494:HX494"/>
    <mergeCell ref="IC494:ID494"/>
    <mergeCell ref="II494:IJ494"/>
    <mergeCell ref="IO494:IP494"/>
    <mergeCell ref="FC475:FD475"/>
    <mergeCell ref="EQ494:ER494"/>
    <mergeCell ref="FI475:FJ475"/>
    <mergeCell ref="IC475:ID475"/>
    <mergeCell ref="II475:IJ475"/>
    <mergeCell ref="HE475:HF475"/>
    <mergeCell ref="HK475:HL475"/>
    <mergeCell ref="HQ475:HR475"/>
    <mergeCell ref="GY494:GZ494"/>
    <mergeCell ref="HE494:HF494"/>
    <mergeCell ref="IU475:IV475"/>
    <mergeCell ref="HW475:HX475"/>
    <mergeCell ref="IO475:IP475"/>
    <mergeCell ref="GS475:GT475"/>
    <mergeCell ref="GY475:GZ475"/>
    <mergeCell ref="FO475:FP475"/>
    <mergeCell ref="FU475:FV475"/>
    <mergeCell ref="HK494:HL494"/>
    <mergeCell ref="GA494:GB494"/>
    <mergeCell ref="DS494:DT494"/>
    <mergeCell ref="DM494:DN494"/>
    <mergeCell ref="DA494:DB494"/>
    <mergeCell ref="DG494:DH494"/>
    <mergeCell ref="CU494:CV494"/>
    <mergeCell ref="CO494:CP494"/>
    <mergeCell ref="CC494:CD494"/>
    <mergeCell ref="BQ475:BR475"/>
    <mergeCell ref="CI475:CJ475"/>
    <mergeCell ref="EK494:EL494"/>
    <mergeCell ref="FC494:FD494"/>
    <mergeCell ref="FI494:FJ494"/>
    <mergeCell ref="FO494:FP494"/>
    <mergeCell ref="AY475:AZ475"/>
    <mergeCell ref="AY494:AZ494"/>
    <mergeCell ref="AM494:AN494"/>
    <mergeCell ref="AS494:AT494"/>
    <mergeCell ref="BQ494:BR494"/>
    <mergeCell ref="CI494:CJ494"/>
    <mergeCell ref="BW494:BX494"/>
    <mergeCell ref="BK452:BL452"/>
    <mergeCell ref="I452:J452"/>
    <mergeCell ref="O452:P452"/>
    <mergeCell ref="AS452:AT452"/>
    <mergeCell ref="BE494:BF494"/>
    <mergeCell ref="BK494:BL494"/>
    <mergeCell ref="I494:J494"/>
    <mergeCell ref="O494:P494"/>
    <mergeCell ref="U494:V494"/>
    <mergeCell ref="AA494:AB494"/>
    <mergeCell ref="AG494:AH494"/>
    <mergeCell ref="AA452:AB452"/>
    <mergeCell ref="AM452:AN452"/>
    <mergeCell ref="I475:J475"/>
    <mergeCell ref="O475:P475"/>
    <mergeCell ref="U452:V452"/>
    <mergeCell ref="AS475:AT475"/>
    <mergeCell ref="C416:E416"/>
    <mergeCell ref="C417:E417"/>
    <mergeCell ref="C420:D420"/>
    <mergeCell ref="C370:E370"/>
    <mergeCell ref="C400:D400"/>
    <mergeCell ref="C393:E393"/>
    <mergeCell ref="C388:E388"/>
    <mergeCell ref="C389:E389"/>
    <mergeCell ref="C396:E396"/>
    <mergeCell ref="C405:E405"/>
    <mergeCell ref="C408:E408"/>
    <mergeCell ref="C397:E397"/>
    <mergeCell ref="A2:F2"/>
    <mergeCell ref="C6:D6"/>
    <mergeCell ref="C170:E170"/>
    <mergeCell ref="C4:D4"/>
    <mergeCell ref="C8:E8"/>
    <mergeCell ref="C74:E74"/>
    <mergeCell ref="C188:D188"/>
    <mergeCell ref="C166:E166"/>
    <mergeCell ref="C42:E42"/>
    <mergeCell ref="C43:E43"/>
    <mergeCell ref="C16:E16"/>
    <mergeCell ref="C20:E20"/>
    <mergeCell ref="C26:D26"/>
    <mergeCell ref="C93:D93"/>
    <mergeCell ref="C95:E95"/>
    <mergeCell ref="C96:F96"/>
    <mergeCell ref="C84:E84"/>
    <mergeCell ref="C88:D88"/>
    <mergeCell ref="C24:D24"/>
    <mergeCell ref="C12:E12"/>
    <mergeCell ref="C50:E50"/>
    <mergeCell ref="C55:E55"/>
    <mergeCell ref="C103:D103"/>
    <mergeCell ref="C104:D104"/>
    <mergeCell ref="C46:E46"/>
    <mergeCell ref="C28:E28"/>
    <mergeCell ref="C29:E29"/>
    <mergeCell ref="C40:E40"/>
    <mergeCell ref="C32:E32"/>
    <mergeCell ref="C33:D33"/>
    <mergeCell ref="C36:E36"/>
    <mergeCell ref="C78:E78"/>
    <mergeCell ref="C62:E62"/>
    <mergeCell ref="C52:E52"/>
    <mergeCell ref="C37:D37"/>
    <mergeCell ref="C68:E68"/>
    <mergeCell ref="C91:D91"/>
    <mergeCell ref="C142:E142"/>
    <mergeCell ref="C143:E143"/>
    <mergeCell ref="C146:E146"/>
    <mergeCell ref="C147:E147"/>
    <mergeCell ref="C156:E156"/>
    <mergeCell ref="C157:E157"/>
    <mergeCell ref="C150:D150"/>
    <mergeCell ref="C167:E167"/>
    <mergeCell ref="C164:D164"/>
    <mergeCell ref="C107:E107"/>
    <mergeCell ref="C140:D140"/>
    <mergeCell ref="C126:E126"/>
    <mergeCell ref="C136:E136"/>
    <mergeCell ref="C137:E137"/>
    <mergeCell ref="C153:E153"/>
    <mergeCell ref="C160:E160"/>
    <mergeCell ref="C161:E161"/>
    <mergeCell ref="C131:D131"/>
    <mergeCell ref="C184:E184"/>
    <mergeCell ref="C288:D288"/>
    <mergeCell ref="C240:D240"/>
    <mergeCell ref="C211:E211"/>
    <mergeCell ref="C212:E212"/>
    <mergeCell ref="C216:D216"/>
    <mergeCell ref="C230:D230"/>
    <mergeCell ref="C232:D232"/>
    <mergeCell ref="C234:E234"/>
    <mergeCell ref="C235:E235"/>
    <mergeCell ref="C199:D199"/>
    <mergeCell ref="C201:E201"/>
    <mergeCell ref="C266:E266"/>
    <mergeCell ref="C272:E272"/>
    <mergeCell ref="C270:D270"/>
    <mergeCell ref="C195:E195"/>
    <mergeCell ref="C218:E218"/>
    <mergeCell ref="C242:D242"/>
    <mergeCell ref="C244:E244"/>
    <mergeCell ref="C248:D248"/>
    <mergeCell ref="C250:E250"/>
    <mergeCell ref="C284:E284"/>
    <mergeCell ref="C219:E219"/>
    <mergeCell ref="C254:E254"/>
    <mergeCell ref="C258:E258"/>
    <mergeCell ref="C262:E262"/>
    <mergeCell ref="C263:D263"/>
    <mergeCell ref="C332:D332"/>
    <mergeCell ref="C358:E358"/>
    <mergeCell ref="C392:E392"/>
    <mergeCell ref="C194:E194"/>
    <mergeCell ref="C342:D342"/>
    <mergeCell ref="C344:E344"/>
    <mergeCell ref="C326:E326"/>
    <mergeCell ref="C384:E384"/>
    <mergeCell ref="C385:E385"/>
    <mergeCell ref="C348:E348"/>
    <mergeCell ref="C352:D352"/>
    <mergeCell ref="C331:D331"/>
    <mergeCell ref="C339:E339"/>
    <mergeCell ref="C355:D355"/>
    <mergeCell ref="C298:E298"/>
    <mergeCell ref="C334:E334"/>
    <mergeCell ref="C354:E354"/>
    <mergeCell ref="C349:E349"/>
    <mergeCell ref="C382:D382"/>
    <mergeCell ref="C290:E290"/>
    <mergeCell ref="C374:E374"/>
    <mergeCell ref="C432:E432"/>
    <mergeCell ref="C433:E433"/>
    <mergeCell ref="C359:E359"/>
    <mergeCell ref="C276:E276"/>
    <mergeCell ref="C280:E280"/>
    <mergeCell ref="C302:E302"/>
    <mergeCell ref="C306:E306"/>
    <mergeCell ref="C322:E322"/>
    <mergeCell ref="C310:E310"/>
    <mergeCell ref="C314:E314"/>
    <mergeCell ref="C318:E318"/>
    <mergeCell ref="C294:E294"/>
    <mergeCell ref="C338:E338"/>
    <mergeCell ref="C422:D422"/>
    <mergeCell ref="C362:E362"/>
    <mergeCell ref="C424:E424"/>
    <mergeCell ref="C366:E366"/>
    <mergeCell ref="C363:E363"/>
    <mergeCell ref="C378:E378"/>
    <mergeCell ref="C402:D402"/>
    <mergeCell ref="C404:E404"/>
    <mergeCell ref="C409:E409"/>
    <mergeCell ref="C412:E412"/>
    <mergeCell ref="C413:E413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&amp;CSevnica-Lončarjev dol                                                                Stran &amp;P od &amp;N</oddFooter>
  </headerFooter>
  <rowBreaks count="6" manualBreakCount="6">
    <brk id="90" max="16383" man="1"/>
    <brk id="207" max="16383" man="1"/>
    <brk id="330" max="16383" man="1"/>
    <brk id="451" max="16383" man="1"/>
    <brk id="474" max="16383" man="1"/>
    <brk id="4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60"/>
  <sheetViews>
    <sheetView view="pageLayout" zoomScaleNormal="100" workbookViewId="0">
      <selection activeCell="A109" sqref="A109"/>
    </sheetView>
  </sheetViews>
  <sheetFormatPr defaultRowHeight="12.75" x14ac:dyDescent="0.2"/>
  <cols>
    <col min="1" max="1" width="40.140625" customWidth="1"/>
    <col min="2" max="2" width="13.42578125" customWidth="1"/>
    <col min="3" max="3" width="25" style="77" customWidth="1"/>
  </cols>
  <sheetData>
    <row r="2" spans="1:8" s="57" customFormat="1" ht="15.75" x14ac:dyDescent="0.25">
      <c r="A2" s="256" t="s">
        <v>40</v>
      </c>
      <c r="B2" s="256"/>
      <c r="C2" s="256"/>
      <c r="D2" s="50"/>
      <c r="E2" s="50"/>
      <c r="F2" s="50"/>
      <c r="G2" s="50"/>
      <c r="H2" s="50"/>
    </row>
    <row r="3" spans="1:8" ht="15.75" x14ac:dyDescent="0.25">
      <c r="A3" s="21"/>
      <c r="B3" s="21"/>
      <c r="C3" s="79"/>
      <c r="D3" s="21"/>
      <c r="E3" s="21"/>
      <c r="F3" s="21"/>
      <c r="G3" s="21"/>
      <c r="H3" s="21"/>
    </row>
    <row r="4" spans="1:8" ht="20.100000000000001" customHeight="1" x14ac:dyDescent="0.2"/>
    <row r="5" spans="1:8" ht="20.100000000000001" customHeight="1" x14ac:dyDescent="0.2"/>
    <row r="6" spans="1:8" s="8" customFormat="1" ht="20.100000000000001" customHeight="1" x14ac:dyDescent="0.2">
      <c r="A6" s="135" t="s">
        <v>11</v>
      </c>
      <c r="B6" s="139"/>
      <c r="C6" s="143">
        <f>SK_PRIPRAVA</f>
        <v>0</v>
      </c>
    </row>
    <row r="7" spans="1:8" s="8" customFormat="1" ht="20.100000000000001" customHeight="1" x14ac:dyDescent="0.2">
      <c r="A7" s="135" t="s">
        <v>12</v>
      </c>
      <c r="B7" s="140"/>
      <c r="C7" s="143">
        <f>SK_ZEMELJSKA</f>
        <v>0</v>
      </c>
    </row>
    <row r="8" spans="1:8" s="8" customFormat="1" ht="20.100000000000001" customHeight="1" x14ac:dyDescent="0.2">
      <c r="A8" s="135" t="s">
        <v>20</v>
      </c>
      <c r="B8" s="140"/>
      <c r="C8" s="143">
        <f>SK_VOZIŠČNE</f>
        <v>0</v>
      </c>
    </row>
    <row r="9" spans="1:8" s="8" customFormat="1" ht="20.100000000000001" customHeight="1" x14ac:dyDescent="0.2">
      <c r="A9" s="135" t="s">
        <v>22</v>
      </c>
      <c r="B9" s="140"/>
      <c r="C9" s="143">
        <f>SK_ODVODNJAVANJE</f>
        <v>0</v>
      </c>
    </row>
    <row r="10" spans="1:8" s="8" customFormat="1" ht="20.100000000000001" customHeight="1" x14ac:dyDescent="0.2">
      <c r="A10" s="135" t="s">
        <v>25</v>
      </c>
      <c r="B10" s="140"/>
      <c r="C10" s="143">
        <f>SK_GRADBENA</f>
        <v>0</v>
      </c>
    </row>
    <row r="11" spans="1:8" s="8" customFormat="1" ht="20.100000000000001" customHeight="1" x14ac:dyDescent="0.2">
      <c r="A11" s="135" t="s">
        <v>80</v>
      </c>
      <c r="B11" s="140"/>
      <c r="C11" s="143">
        <f>SK_OPREM</f>
        <v>0</v>
      </c>
    </row>
    <row r="12" spans="1:8" s="8" customFormat="1" ht="20.100000000000001" customHeight="1" x14ac:dyDescent="0.2">
      <c r="A12" s="135" t="s">
        <v>31</v>
      </c>
      <c r="B12" s="140"/>
      <c r="C12" s="143">
        <f>SK_TUJE</f>
        <v>0</v>
      </c>
    </row>
    <row r="13" spans="1:8" s="58" customFormat="1" ht="20.100000000000001" customHeight="1" x14ac:dyDescent="0.2">
      <c r="A13" s="135" t="s">
        <v>34</v>
      </c>
      <c r="B13" s="140"/>
      <c r="C13" s="143">
        <f>SK_RAZNO</f>
        <v>0</v>
      </c>
    </row>
    <row r="14" spans="1:8" ht="20.100000000000001" customHeight="1" x14ac:dyDescent="0.2">
      <c r="A14" s="136" t="s">
        <v>13</v>
      </c>
      <c r="B14" s="141"/>
      <c r="C14" s="144">
        <f>SUM(C6:C13)</f>
        <v>0</v>
      </c>
    </row>
    <row r="15" spans="1:8" ht="20.100000000000001" customHeight="1" x14ac:dyDescent="0.2">
      <c r="A15" s="137" t="s">
        <v>14</v>
      </c>
      <c r="B15" s="141"/>
      <c r="C15" s="145">
        <v>0</v>
      </c>
      <c r="D15" s="23"/>
    </row>
    <row r="16" spans="1:8" ht="20.100000000000001" customHeight="1" x14ac:dyDescent="0.2">
      <c r="A16" s="136" t="s">
        <v>15</v>
      </c>
      <c r="B16" s="141"/>
      <c r="C16" s="144">
        <f>C14-C15</f>
        <v>0</v>
      </c>
    </row>
    <row r="17" spans="1:4" ht="20.100000000000001" customHeight="1" x14ac:dyDescent="0.2">
      <c r="A17" s="137" t="s">
        <v>103</v>
      </c>
      <c r="B17" s="141"/>
      <c r="C17" s="143">
        <f>0.22*C16</f>
        <v>0</v>
      </c>
      <c r="D17" s="23"/>
    </row>
    <row r="18" spans="1:4" ht="20.100000000000001" customHeight="1" thickBot="1" x14ac:dyDescent="0.25">
      <c r="A18" s="138" t="s">
        <v>15</v>
      </c>
      <c r="B18" s="142"/>
      <c r="C18" s="146">
        <f>C16+C17</f>
        <v>0</v>
      </c>
    </row>
    <row r="19" spans="1:4" ht="20.100000000000001" customHeight="1" thickTop="1" x14ac:dyDescent="0.2">
      <c r="A19" s="27"/>
      <c r="B19" s="8"/>
      <c r="C19" s="80"/>
    </row>
    <row r="20" spans="1:4" ht="20.100000000000001" customHeight="1" x14ac:dyDescent="0.2">
      <c r="A20" s="27"/>
      <c r="B20" s="8"/>
      <c r="C20" s="80"/>
    </row>
    <row r="21" spans="1:4" ht="20.100000000000001" customHeight="1" x14ac:dyDescent="0.2">
      <c r="A21" s="25"/>
      <c r="C21" s="78"/>
    </row>
    <row r="22" spans="1:4" ht="20.100000000000001" customHeight="1" x14ac:dyDescent="0.2">
      <c r="A22" s="12"/>
      <c r="B22" s="258" t="s">
        <v>340</v>
      </c>
      <c r="C22" s="258"/>
    </row>
    <row r="23" spans="1:4" ht="20.100000000000001" customHeight="1" x14ac:dyDescent="0.2">
      <c r="A23" s="28" t="s">
        <v>364</v>
      </c>
      <c r="B23" s="257" t="s">
        <v>102</v>
      </c>
      <c r="C23" s="257"/>
    </row>
    <row r="24" spans="1:4" ht="20.100000000000001" customHeight="1" x14ac:dyDescent="0.2">
      <c r="A24" s="24"/>
      <c r="C24" s="78"/>
    </row>
    <row r="25" spans="1:4" ht="20.100000000000001" customHeight="1" x14ac:dyDescent="0.2">
      <c r="A25" s="24"/>
      <c r="C25" s="78"/>
    </row>
    <row r="26" spans="1:4" ht="20.100000000000001" customHeight="1" x14ac:dyDescent="0.2">
      <c r="A26" s="24"/>
      <c r="C26" s="78"/>
    </row>
    <row r="27" spans="1:4" ht="20.100000000000001" customHeight="1" x14ac:dyDescent="0.2">
      <c r="A27" s="24"/>
      <c r="C27" s="78"/>
    </row>
    <row r="28" spans="1:4" ht="20.100000000000001" customHeight="1" x14ac:dyDescent="0.2">
      <c r="A28" s="24"/>
    </row>
    <row r="29" spans="1:4" ht="20.100000000000001" customHeight="1" x14ac:dyDescent="0.2">
      <c r="A29" s="24"/>
    </row>
    <row r="30" spans="1:4" ht="20.100000000000001" customHeight="1" x14ac:dyDescent="0.2">
      <c r="A30" s="26"/>
    </row>
    <row r="31" spans="1:4" ht="20.100000000000001" customHeight="1" x14ac:dyDescent="0.2">
      <c r="A31" s="26"/>
    </row>
    <row r="32" spans="1:4" ht="20.100000000000001" customHeight="1" x14ac:dyDescent="0.2">
      <c r="A32" s="26"/>
    </row>
    <row r="33" spans="1:1" ht="20.100000000000001" customHeight="1" x14ac:dyDescent="0.2">
      <c r="A33" s="26"/>
    </row>
    <row r="34" spans="1:1" ht="20.100000000000001" customHeight="1" x14ac:dyDescent="0.2">
      <c r="A34" s="26"/>
    </row>
    <row r="35" spans="1:1" ht="20.100000000000001" customHeight="1" x14ac:dyDescent="0.2">
      <c r="A35" s="26"/>
    </row>
    <row r="36" spans="1:1" ht="20.100000000000001" customHeight="1" x14ac:dyDescent="0.2">
      <c r="A36" s="26"/>
    </row>
    <row r="37" spans="1:1" ht="20.100000000000001" customHeight="1" x14ac:dyDescent="0.2">
      <c r="A37" s="26"/>
    </row>
    <row r="38" spans="1:1" ht="20.100000000000001" customHeight="1" x14ac:dyDescent="0.2">
      <c r="A38" s="26"/>
    </row>
    <row r="39" spans="1:1" ht="20.100000000000001" customHeight="1" x14ac:dyDescent="0.2">
      <c r="A39" s="26"/>
    </row>
    <row r="40" spans="1:1" ht="20.100000000000001" customHeight="1" x14ac:dyDescent="0.2">
      <c r="A40" s="26"/>
    </row>
    <row r="41" spans="1:1" ht="20.100000000000001" customHeight="1" x14ac:dyDescent="0.2">
      <c r="A41" s="26"/>
    </row>
    <row r="42" spans="1:1" ht="20.100000000000001" customHeight="1" x14ac:dyDescent="0.2">
      <c r="A42" s="26"/>
    </row>
    <row r="43" spans="1:1" ht="20.100000000000001" customHeight="1" x14ac:dyDescent="0.2">
      <c r="A43" s="26"/>
    </row>
    <row r="44" spans="1:1" ht="20.100000000000001" customHeight="1" x14ac:dyDescent="0.2">
      <c r="A44" s="26"/>
    </row>
    <row r="45" spans="1:1" ht="20.100000000000001" customHeight="1" x14ac:dyDescent="0.2">
      <c r="A45" s="26"/>
    </row>
    <row r="46" spans="1:1" ht="20.100000000000001" customHeight="1" x14ac:dyDescent="0.2">
      <c r="A46" s="26"/>
    </row>
    <row r="47" spans="1:1" ht="20.100000000000001" customHeight="1" x14ac:dyDescent="0.2">
      <c r="A47" s="26"/>
    </row>
    <row r="48" spans="1:1" ht="20.100000000000001" customHeight="1" x14ac:dyDescent="0.2">
      <c r="A48" s="26"/>
    </row>
    <row r="49" spans="1:1" ht="20.100000000000001" customHeight="1" x14ac:dyDescent="0.2">
      <c r="A49" s="26"/>
    </row>
    <row r="50" spans="1:1" ht="20.100000000000001" customHeight="1" x14ac:dyDescent="0.2">
      <c r="A50" s="26"/>
    </row>
    <row r="51" spans="1:1" ht="20.100000000000001" customHeight="1" x14ac:dyDescent="0.2">
      <c r="A51" s="26"/>
    </row>
    <row r="52" spans="1:1" ht="20.100000000000001" customHeight="1" x14ac:dyDescent="0.2">
      <c r="A52" s="26"/>
    </row>
    <row r="53" spans="1:1" ht="20.100000000000001" customHeight="1" x14ac:dyDescent="0.2">
      <c r="A53" s="26"/>
    </row>
    <row r="54" spans="1:1" ht="20.100000000000001" customHeight="1" x14ac:dyDescent="0.2">
      <c r="A54" s="26"/>
    </row>
    <row r="55" spans="1:1" ht="20.100000000000001" customHeight="1" x14ac:dyDescent="0.2">
      <c r="A55" s="26"/>
    </row>
    <row r="56" spans="1:1" ht="20.100000000000001" customHeight="1" x14ac:dyDescent="0.2">
      <c r="A56" s="26"/>
    </row>
    <row r="57" spans="1:1" ht="20.100000000000001" customHeight="1" x14ac:dyDescent="0.2">
      <c r="A57" s="26"/>
    </row>
    <row r="58" spans="1:1" ht="20.100000000000001" customHeight="1" x14ac:dyDescent="0.2">
      <c r="A58" s="26"/>
    </row>
    <row r="59" spans="1:1" ht="20.100000000000001" customHeight="1" x14ac:dyDescent="0.2">
      <c r="A59" s="26"/>
    </row>
    <row r="60" spans="1:1" ht="20.100000000000001" customHeight="1" x14ac:dyDescent="0.2">
      <c r="A60" s="26"/>
    </row>
    <row r="61" spans="1:1" ht="20.100000000000001" customHeight="1" x14ac:dyDescent="0.2">
      <c r="A61" s="26"/>
    </row>
    <row r="62" spans="1:1" ht="20.100000000000001" customHeight="1" x14ac:dyDescent="0.2">
      <c r="A62" s="26"/>
    </row>
    <row r="63" spans="1:1" ht="20.100000000000001" customHeight="1" x14ac:dyDescent="0.2">
      <c r="A63" s="26"/>
    </row>
    <row r="64" spans="1:1" ht="20.100000000000001" customHeight="1" x14ac:dyDescent="0.2">
      <c r="A64" s="26"/>
    </row>
    <row r="65" spans="1:1" ht="20.100000000000001" customHeight="1" x14ac:dyDescent="0.2">
      <c r="A65" s="26"/>
    </row>
    <row r="66" spans="1:1" ht="20.100000000000001" customHeight="1" x14ac:dyDescent="0.2">
      <c r="A66" s="26"/>
    </row>
    <row r="67" spans="1:1" ht="20.100000000000001" customHeight="1" x14ac:dyDescent="0.2">
      <c r="A67" s="26"/>
    </row>
    <row r="68" spans="1:1" ht="20.100000000000001" customHeight="1" x14ac:dyDescent="0.2">
      <c r="A68" s="26"/>
    </row>
    <row r="69" spans="1:1" ht="20.100000000000001" customHeight="1" x14ac:dyDescent="0.2">
      <c r="A69" s="26"/>
    </row>
    <row r="70" spans="1:1" ht="20.100000000000001" customHeight="1" x14ac:dyDescent="0.2">
      <c r="A70" s="26"/>
    </row>
    <row r="71" spans="1:1" ht="20.100000000000001" customHeight="1" x14ac:dyDescent="0.2">
      <c r="A71" s="26"/>
    </row>
    <row r="72" spans="1:1" ht="20.100000000000001" customHeight="1" x14ac:dyDescent="0.2">
      <c r="A72" s="26"/>
    </row>
    <row r="73" spans="1:1" ht="20.100000000000001" customHeight="1" x14ac:dyDescent="0.2">
      <c r="A73" s="26"/>
    </row>
    <row r="74" spans="1:1" ht="20.100000000000001" customHeight="1" x14ac:dyDescent="0.2">
      <c r="A74" s="26"/>
    </row>
    <row r="75" spans="1:1" ht="20.100000000000001" customHeight="1" x14ac:dyDescent="0.2">
      <c r="A75" s="26"/>
    </row>
    <row r="76" spans="1:1" ht="20.100000000000001" customHeight="1" x14ac:dyDescent="0.2">
      <c r="A76" s="26"/>
    </row>
    <row r="77" spans="1:1" ht="20.100000000000001" customHeight="1" x14ac:dyDescent="0.2">
      <c r="A77" s="26"/>
    </row>
    <row r="78" spans="1:1" ht="20.100000000000001" customHeight="1" x14ac:dyDescent="0.2">
      <c r="A78" s="26"/>
    </row>
    <row r="79" spans="1:1" ht="20.100000000000001" customHeight="1" x14ac:dyDescent="0.2">
      <c r="A79" s="26"/>
    </row>
    <row r="80" spans="1:1" ht="20.100000000000001" customHeight="1" x14ac:dyDescent="0.2">
      <c r="A80" s="26"/>
    </row>
    <row r="81" spans="1:1" ht="20.100000000000001" customHeight="1" x14ac:dyDescent="0.2">
      <c r="A81" s="26"/>
    </row>
    <row r="82" spans="1:1" ht="20.100000000000001" customHeight="1" x14ac:dyDescent="0.2">
      <c r="A82" s="26"/>
    </row>
    <row r="83" spans="1:1" ht="20.100000000000001" customHeight="1" x14ac:dyDescent="0.2">
      <c r="A83" s="26"/>
    </row>
    <row r="84" spans="1:1" ht="20.100000000000001" customHeight="1" x14ac:dyDescent="0.2"/>
    <row r="85" spans="1:1" ht="20.100000000000001" customHeight="1" x14ac:dyDescent="0.2"/>
    <row r="86" spans="1:1" ht="20.100000000000001" customHeight="1" x14ac:dyDescent="0.2"/>
    <row r="87" spans="1:1" ht="20.100000000000001" customHeight="1" x14ac:dyDescent="0.2"/>
    <row r="88" spans="1:1" ht="20.100000000000001" customHeight="1" x14ac:dyDescent="0.2"/>
    <row r="89" spans="1:1" ht="20.100000000000001" customHeight="1" x14ac:dyDescent="0.2"/>
    <row r="90" spans="1:1" ht="20.100000000000001" customHeight="1" x14ac:dyDescent="0.2"/>
    <row r="91" spans="1:1" ht="20.100000000000001" customHeight="1" x14ac:dyDescent="0.2"/>
    <row r="92" spans="1:1" ht="20.100000000000001" customHeight="1" x14ac:dyDescent="0.2"/>
    <row r="93" spans="1:1" ht="20.100000000000001" customHeight="1" x14ac:dyDescent="0.2"/>
    <row r="94" spans="1:1" ht="20.100000000000001" customHeight="1" x14ac:dyDescent="0.2"/>
    <row r="95" spans="1:1" ht="20.100000000000001" customHeight="1" x14ac:dyDescent="0.2"/>
    <row r="96" spans="1:1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</sheetData>
  <mergeCells count="3">
    <mergeCell ref="A2:C2"/>
    <mergeCell ref="B23:C23"/>
    <mergeCell ref="B22:C22"/>
  </mergeCells>
  <phoneticPr fontId="0" type="noConversion"/>
  <pageMargins left="0.98425196850393704" right="0.78740157480314965" top="1.3779527559055118" bottom="0.98425196850393704" header="0" footer="0"/>
  <pageSetup paperSize="9" firstPageNumber="0" orientation="portrait" horizontalDpi="4294967293" verticalDpi="300" r:id="rId1"/>
  <headerFooter alignWithMargins="0">
    <oddHeader xml:space="preserve">&amp;R
</oddHeader>
    <oddFooter>&amp;LSevnica - Lončarjev Dol&amp;CRekapitulacija&amp;R&amp;P/&amp;N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16</vt:i4>
      </vt:variant>
    </vt:vector>
  </HeadingPairs>
  <TitlesOfParts>
    <vt:vector size="18" baseType="lpstr">
      <vt:lpstr>Popis KONSTRUKCIJA</vt:lpstr>
      <vt:lpstr>Rekapitulacija</vt:lpstr>
      <vt:lpstr>_pr01</vt:lpstr>
      <vt:lpstr>_pr02</vt:lpstr>
      <vt:lpstr>_pr03</vt:lpstr>
      <vt:lpstr>_pr05</vt:lpstr>
      <vt:lpstr>_pr06</vt:lpstr>
      <vt:lpstr>_pr08</vt:lpstr>
      <vt:lpstr>_pr09</vt:lpstr>
      <vt:lpstr>'Popis KONSTRUKCIJA'!Področje_tiskanja</vt:lpstr>
      <vt:lpstr>SK_GRADBENA</vt:lpstr>
      <vt:lpstr>SK_ODVODNJAVANJE</vt:lpstr>
      <vt:lpstr>SK_OPREM</vt:lpstr>
      <vt:lpstr>SK_PRIPRAVA</vt:lpstr>
      <vt:lpstr>SK_RAZNO</vt:lpstr>
      <vt:lpstr>SK_TUJE</vt:lpstr>
      <vt:lpstr>SK_VOZIŠČNE</vt:lpstr>
      <vt:lpstr>SK_ZEMELJSKA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Lesnik</dc:creator>
  <cp:lastModifiedBy>Rado Gobec</cp:lastModifiedBy>
  <cp:lastPrinted>2021-03-29T10:16:02Z</cp:lastPrinted>
  <dcterms:created xsi:type="dcterms:W3CDTF">1999-04-03T08:16:43Z</dcterms:created>
  <dcterms:modified xsi:type="dcterms:W3CDTF">2021-07-07T05:34:28Z</dcterms:modified>
</cp:coreProperties>
</file>